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D277B012-ED3C-49BC-AD07-F5618F308C6A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M18" i="2" l="1"/>
  <c r="M17" i="2"/>
  <c r="K33" i="1" s="1"/>
  <c r="M16" i="2"/>
  <c r="K32" i="1" s="1"/>
  <c r="M15" i="2"/>
  <c r="K31" i="1" s="1"/>
  <c r="M14" i="2"/>
  <c r="K30" i="1" s="1"/>
  <c r="M13" i="2"/>
  <c r="K29" i="1" s="1"/>
  <c r="M12" i="2"/>
  <c r="K28" i="1" s="1"/>
  <c r="M11" i="2"/>
  <c r="K27" i="1" s="1"/>
  <c r="M10" i="2"/>
  <c r="K26" i="1" s="1"/>
  <c r="M9" i="2"/>
  <c r="K25" i="1" s="1"/>
  <c r="M8" i="2"/>
  <c r="K24" i="1" s="1"/>
  <c r="M7" i="2"/>
  <c r="K23" i="1" s="1"/>
  <c r="M6" i="2"/>
  <c r="K22" i="1" s="1"/>
  <c r="M5" i="2"/>
  <c r="K21" i="1" s="1"/>
  <c r="M4" i="2"/>
  <c r="K20" i="1" s="1"/>
  <c r="M3" i="2"/>
  <c r="P34" i="1"/>
  <c r="P33" i="1"/>
  <c r="M33" i="1"/>
  <c r="L33" i="1"/>
  <c r="J33" i="1"/>
  <c r="I33" i="1"/>
  <c r="H33" i="1"/>
  <c r="G33" i="1"/>
  <c r="F33" i="1"/>
  <c r="E33" i="1"/>
  <c r="D33" i="1"/>
  <c r="C33" i="1"/>
  <c r="B33" i="1"/>
  <c r="P32" i="1"/>
  <c r="M32" i="1"/>
  <c r="L32" i="1"/>
  <c r="J32" i="1"/>
  <c r="I32" i="1"/>
  <c r="H32" i="1"/>
  <c r="G32" i="1"/>
  <c r="F32" i="1"/>
  <c r="E32" i="1"/>
  <c r="D32" i="1"/>
  <c r="C32" i="1"/>
  <c r="B32" i="1"/>
  <c r="P31" i="1"/>
  <c r="M31" i="1"/>
  <c r="L31" i="1"/>
  <c r="J31" i="1"/>
  <c r="I31" i="1"/>
  <c r="H31" i="1"/>
  <c r="G31" i="1"/>
  <c r="F31" i="1"/>
  <c r="E31" i="1"/>
  <c r="D31" i="1"/>
  <c r="C31" i="1"/>
  <c r="B31" i="1"/>
  <c r="P30" i="1"/>
  <c r="M30" i="1"/>
  <c r="L30" i="1"/>
  <c r="J30" i="1"/>
  <c r="I30" i="1"/>
  <c r="H30" i="1"/>
  <c r="G30" i="1"/>
  <c r="F30" i="1"/>
  <c r="E30" i="1"/>
  <c r="D30" i="1"/>
  <c r="C30" i="1"/>
  <c r="B30" i="1"/>
  <c r="P29" i="1"/>
  <c r="M29" i="1"/>
  <c r="L29" i="1"/>
  <c r="J29" i="1"/>
  <c r="I29" i="1"/>
  <c r="H29" i="1"/>
  <c r="G29" i="1"/>
  <c r="F29" i="1"/>
  <c r="E29" i="1"/>
  <c r="D29" i="1"/>
  <c r="C29" i="1"/>
  <c r="B29" i="1"/>
  <c r="P28" i="1"/>
  <c r="M28" i="1"/>
  <c r="L28" i="1"/>
  <c r="J28" i="1"/>
  <c r="I28" i="1"/>
  <c r="H28" i="1"/>
  <c r="G28" i="1"/>
  <c r="F28" i="1"/>
  <c r="E28" i="1"/>
  <c r="D28" i="1"/>
  <c r="C28" i="1"/>
  <c r="B28" i="1"/>
  <c r="P27" i="1"/>
  <c r="M27" i="1"/>
  <c r="L27" i="1"/>
  <c r="J27" i="1"/>
  <c r="I27" i="1"/>
  <c r="H27" i="1"/>
  <c r="G27" i="1"/>
  <c r="F27" i="1"/>
  <c r="E27" i="1"/>
  <c r="D27" i="1"/>
  <c r="C27" i="1"/>
  <c r="B27" i="1"/>
  <c r="M26" i="1"/>
  <c r="L26" i="1"/>
  <c r="J26" i="1"/>
  <c r="I26" i="1"/>
  <c r="H26" i="1"/>
  <c r="G26" i="1"/>
  <c r="F26" i="1"/>
  <c r="E26" i="1"/>
  <c r="D26" i="1"/>
  <c r="C26" i="1"/>
  <c r="B26" i="1"/>
  <c r="M25" i="1"/>
  <c r="L25" i="1"/>
  <c r="J25" i="1"/>
  <c r="I25" i="1"/>
  <c r="H25" i="1"/>
  <c r="G25" i="1"/>
  <c r="F25" i="1"/>
  <c r="E25" i="1"/>
  <c r="D25" i="1"/>
  <c r="C25" i="1"/>
  <c r="B25" i="1"/>
  <c r="M24" i="1"/>
  <c r="L24" i="1"/>
  <c r="J24" i="1"/>
  <c r="I24" i="1"/>
  <c r="H24" i="1"/>
  <c r="G24" i="1"/>
  <c r="F24" i="1"/>
  <c r="E24" i="1"/>
  <c r="D24" i="1"/>
  <c r="C24" i="1"/>
  <c r="B24" i="1"/>
  <c r="P23" i="1"/>
  <c r="M23" i="1"/>
  <c r="L23" i="1"/>
  <c r="J23" i="1"/>
  <c r="I23" i="1"/>
  <c r="H23" i="1"/>
  <c r="G23" i="1"/>
  <c r="F23" i="1"/>
  <c r="E23" i="1"/>
  <c r="D23" i="1"/>
  <c r="C23" i="1"/>
  <c r="B23" i="1"/>
  <c r="P22" i="1"/>
  <c r="M22" i="1"/>
  <c r="L22" i="1"/>
  <c r="J22" i="1"/>
  <c r="I22" i="1"/>
  <c r="H22" i="1"/>
  <c r="G22" i="1"/>
  <c r="F22" i="1"/>
  <c r="E22" i="1"/>
  <c r="D22" i="1"/>
  <c r="C22" i="1"/>
  <c r="B22" i="1"/>
  <c r="P21" i="1"/>
  <c r="M21" i="1"/>
  <c r="L21" i="1"/>
  <c r="J21" i="1"/>
  <c r="I21" i="1"/>
  <c r="H21" i="1"/>
  <c r="G21" i="1"/>
  <c r="F21" i="1"/>
  <c r="E21" i="1"/>
  <c r="D21" i="1"/>
  <c r="C21" i="1"/>
  <c r="B21" i="1"/>
  <c r="P20" i="1"/>
  <c r="M20" i="1"/>
  <c r="L20" i="1"/>
  <c r="J20" i="1"/>
  <c r="I20" i="1"/>
  <c r="H20" i="1"/>
  <c r="G20" i="1"/>
  <c r="F20" i="1"/>
  <c r="E20" i="1"/>
  <c r="D20" i="1"/>
  <c r="C20" i="1"/>
  <c r="B20" i="1"/>
  <c r="M19" i="1"/>
  <c r="L19" i="1"/>
  <c r="J19" i="1"/>
  <c r="I19" i="1"/>
  <c r="H19" i="1"/>
  <c r="G19" i="1"/>
  <c r="F19" i="1"/>
  <c r="E19" i="1"/>
  <c r="D19" i="1"/>
  <c r="C19" i="1"/>
  <c r="B19" i="1"/>
  <c r="E15" i="1"/>
  <c r="E13" i="1"/>
  <c r="E12" i="1"/>
  <c r="N8" i="1"/>
  <c r="K8" i="1"/>
  <c r="H8" i="1"/>
  <c r="E8" i="1"/>
  <c r="B8" i="1"/>
  <c r="L5" i="1"/>
  <c r="E14" i="1" l="1"/>
  <c r="K19" i="1"/>
</calcChain>
</file>

<file path=xl/sharedStrings.xml><?xml version="1.0" encoding="utf-8"?>
<sst xmlns="http://schemas.openxmlformats.org/spreadsheetml/2006/main" count="327" uniqueCount="216">
  <si>
    <t>Project</t>
  </si>
  <si>
    <t>Horizon Point HQ Fit-Out | Apex Meridian Developments</t>
  </si>
  <si>
    <t>Location</t>
  </si>
  <si>
    <t>Riverside Business Park, Chicago</t>
  </si>
  <si>
    <t>Client</t>
  </si>
  <si>
    <t>NorthGate Capital Advisory</t>
  </si>
  <si>
    <t>PM / Coordinator</t>
  </si>
  <si>
    <t>Olivia Hart | Senior Project Manager</t>
  </si>
  <si>
    <t>Report Date</t>
  </si>
  <si>
    <t>Total Items</t>
  </si>
  <si>
    <t>Open</t>
  </si>
  <si>
    <t>In Progress</t>
  </si>
  <si>
    <t>Pending Verification</t>
  </si>
  <si>
    <t>Closed</t>
  </si>
  <si>
    <t>Management Summary</t>
  </si>
  <si>
    <t>Status Legend</t>
  </si>
  <si>
    <t>High Priority Open</t>
  </si>
  <si>
    <t>Overdue Open / WIP</t>
  </si>
  <si>
    <t>High Priority</t>
  </si>
  <si>
    <t>Low Priority</t>
  </si>
  <si>
    <t>Average Days Open</t>
  </si>
  <si>
    <t>Estimated Open Cost</t>
  </si>
  <si>
    <t>Tip: Update the 'Data Entry' sheet only. The dashboard refreshes automatically.</t>
  </si>
  <si>
    <t>Live Punch List Register (linked from Data Entry)</t>
  </si>
  <si>
    <t>Item ID</t>
  </si>
  <si>
    <t>Area / Location</t>
  </si>
  <si>
    <t>Discipline</t>
  </si>
  <si>
    <t>Issue Description</t>
  </si>
  <si>
    <t>Priority</t>
  </si>
  <si>
    <t>Assigned To</t>
  </si>
  <si>
    <t>Date Identified</t>
  </si>
  <si>
    <t>Target Date</t>
  </si>
  <si>
    <t>Status</t>
  </si>
  <si>
    <t>Days Open</t>
  </si>
  <si>
    <t>Sign-Off</t>
  </si>
  <si>
    <t>Cost Impact</t>
  </si>
  <si>
    <t>Count</t>
  </si>
  <si>
    <t>Open Items</t>
  </si>
  <si>
    <t>Electrical</t>
  </si>
  <si>
    <t>Finishes</t>
  </si>
  <si>
    <t>Plumbing</t>
  </si>
  <si>
    <t>HVAC</t>
  </si>
  <si>
    <t>Safety</t>
  </si>
  <si>
    <t>Civil</t>
  </si>
  <si>
    <t>Audio Visual</t>
  </si>
  <si>
    <t>MEP</t>
  </si>
  <si>
    <t>Floor / Zone</t>
  </si>
  <si>
    <t>Reported By</t>
  </si>
  <si>
    <t>Actual Completion</t>
  </si>
  <si>
    <t>Inspector Comments</t>
  </si>
  <si>
    <t>QA / Client Sign-Off</t>
  </si>
  <si>
    <t>Photo Ref.</t>
  </si>
  <si>
    <t>Vendor / Contractor</t>
  </si>
  <si>
    <t>Cost Impact ($)</t>
  </si>
  <si>
    <t>PL-001</t>
  </si>
  <si>
    <t>North Tower Lobby</t>
  </si>
  <si>
    <t>Ground</t>
  </si>
  <si>
    <t>Touch up paint scratches near reception desk.</t>
  </si>
  <si>
    <t>Medium</t>
  </si>
  <si>
    <t>Maya Patel</t>
  </si>
  <si>
    <t>Daniel Brooks</t>
  </si>
  <si>
    <t/>
  </si>
  <si>
    <t>Awaiting painter visit.</t>
  </si>
  <si>
    <t>Pending</t>
  </si>
  <si>
    <t>IMG-NTL-001</t>
  </si>
  <si>
    <t>BluePeak Interiors</t>
  </si>
  <si>
    <t>PL-002</t>
  </si>
  <si>
    <t>Level 02 Boardroom</t>
  </si>
  <si>
    <t>L2</t>
  </si>
  <si>
    <t>Loose power outlet under conference table.</t>
  </si>
  <si>
    <t>High</t>
  </si>
  <si>
    <t>Owen Carter</t>
  </si>
  <si>
    <t>Ava Simmons</t>
  </si>
  <si>
    <t>Verified safe after retest.</t>
  </si>
  <si>
    <t>Approved</t>
  </si>
  <si>
    <t>IMG-L2-004</t>
  </si>
  <si>
    <t>VoltEdge Services</t>
  </si>
  <si>
    <t>PL-003</t>
  </si>
  <si>
    <t>Level 05 Pantry</t>
  </si>
  <si>
    <t>L5</t>
  </si>
  <si>
    <t>Pantry sink trap leaking under basin.</t>
  </si>
  <si>
    <t>Noah Bennett</t>
  </si>
  <si>
    <t>Liam Foster</t>
  </si>
  <si>
    <t>Parts delivered; final seal pending.</t>
  </si>
  <si>
    <t>IMG-L5-002</t>
  </si>
  <si>
    <t>AquaWorks MEP</t>
  </si>
  <si>
    <t>PL-004</t>
  </si>
  <si>
    <t>South Wing Corridor</t>
  </si>
  <si>
    <t>L3</t>
  </si>
  <si>
    <t>Replace cracked ceiling tile outside HR office.</t>
  </si>
  <si>
    <t>Low</t>
  </si>
  <si>
    <t>Emma Clarke</t>
  </si>
  <si>
    <t>Sofia Reed</t>
  </si>
  <si>
    <t>Material available in store.</t>
  </si>
  <si>
    <t>IMG-SWC-008</t>
  </si>
  <si>
    <t>Vertex Build Co.</t>
  </si>
  <si>
    <t>PL-005</t>
  </si>
  <si>
    <t>Executive Suite 3A</t>
  </si>
  <si>
    <t>Doors &amp; Hardware</t>
  </si>
  <si>
    <t>Install missing brushed-steel door handle.</t>
  </si>
  <si>
    <t>Lucas Green</t>
  </si>
  <si>
    <t>Door delivered to site.</t>
  </si>
  <si>
    <t>IMG-EX3A-003</t>
  </si>
  <si>
    <t>NorthGate Projects</t>
  </si>
  <si>
    <t>PL-006</t>
  </si>
  <si>
    <t>Main Server Room</t>
  </si>
  <si>
    <t>Air balancing required; room temperature above target.</t>
  </si>
  <si>
    <t>Harper Lewis</t>
  </si>
  <si>
    <t>Rebalanced and trend log accepted.</t>
  </si>
  <si>
    <t>IMG-SR-010</t>
  </si>
  <si>
    <t>ClimaCore Systems</t>
  </si>
  <si>
    <t>PL-007</t>
  </si>
  <si>
    <t>Cafeteria</t>
  </si>
  <si>
    <t>L1</t>
  </si>
  <si>
    <t>Install anti-slip strip at service counter step.</t>
  </si>
  <si>
    <t>Ethan Ross</t>
  </si>
  <si>
    <t>Safety risk noted during walkthrough.</t>
  </si>
  <si>
    <t>IMG-CAF-005</t>
  </si>
  <si>
    <t>SafePath Facilities</t>
  </si>
  <si>
    <t>PL-008</t>
  </si>
  <si>
    <t>Parking Ramp Entry</t>
  </si>
  <si>
    <t>Basement</t>
  </si>
  <si>
    <t>Repair chipped concrete edge at vehicle barrier.</t>
  </si>
  <si>
    <t>Grace Turner</t>
  </si>
  <si>
    <t>Concrete patch curing.</t>
  </si>
  <si>
    <t>IMG-PR-002</t>
  </si>
  <si>
    <t>UrbanAxis Contractors</t>
  </si>
  <si>
    <t>PL-009</t>
  </si>
  <si>
    <t>Reception WC</t>
  </si>
  <si>
    <t>Adjust flush valve to stop continuous running water.</t>
  </si>
  <si>
    <t>Jack Wilson</t>
  </si>
  <si>
    <t>Function tested successfully.</t>
  </si>
  <si>
    <t>IMG-WC-007</t>
  </si>
  <si>
    <t>PL-010</t>
  </si>
  <si>
    <t>Training Room B</t>
  </si>
  <si>
    <t>L4</t>
  </si>
  <si>
    <t>Projector alignment and image focus need correction.</t>
  </si>
  <si>
    <t>Chloe Adams</t>
  </si>
  <si>
    <t>Vendor revisit booked.</t>
  </si>
  <si>
    <t>IMG-TRB-006</t>
  </si>
  <si>
    <t>SignalVista AV</t>
  </si>
  <si>
    <t>PL-011</t>
  </si>
  <si>
    <t>Open Office East</t>
  </si>
  <si>
    <t>Furniture</t>
  </si>
  <si>
    <t>Replace damaged workstation privacy panel.</t>
  </si>
  <si>
    <t>Benjamin Hall</t>
  </si>
  <si>
    <t>Manufacturer confirmed replacement.</t>
  </si>
  <si>
    <t>IMG-OOE-011</t>
  </si>
  <si>
    <t>WorkSphere Furnishings</t>
  </si>
  <si>
    <t>PL-012</t>
  </si>
  <si>
    <t>Roof Access Door</t>
  </si>
  <si>
    <t>Roof</t>
  </si>
  <si>
    <t>Add warning signage and self-closing check.</t>
  </si>
  <si>
    <t>Ella Mitchell</t>
  </si>
  <si>
    <t>Waiting for consultant sign-off.</t>
  </si>
  <si>
    <t>IMG-RAD-001</t>
  </si>
  <si>
    <t>PL-013</t>
  </si>
  <si>
    <t>Gym &amp; Wellness</t>
  </si>
  <si>
    <t>Diffuser grille rattles during full-load operation.</t>
  </si>
  <si>
    <t>James Parker</t>
  </si>
  <si>
    <t>Noise observed only at max fan speed.</t>
  </si>
  <si>
    <t>IMG-GYM-004</t>
  </si>
  <si>
    <t>PL-014</t>
  </si>
  <si>
    <t>Client Experience Center</t>
  </si>
  <si>
    <t>Replace vinyl graphic with revised branding panel.</t>
  </si>
  <si>
    <t>Aria Morgan</t>
  </si>
  <si>
    <t>New artwork approved by client.</t>
  </si>
  <si>
    <t>IMG-CEC-003</t>
  </si>
  <si>
    <t>PL-015</t>
  </si>
  <si>
    <t>Stairwell B</t>
  </si>
  <si>
    <t>All</t>
  </si>
  <si>
    <t>Life Safety</t>
  </si>
  <si>
    <t>Emergency light battery failed duration test.</t>
  </si>
  <si>
    <t>Henry Scott</t>
  </si>
  <si>
    <t>Retest passed 90-minute requirement.</t>
  </si>
  <si>
    <t>IMG-STB-009</t>
  </si>
  <si>
    <t>PL-016</t>
  </si>
  <si>
    <t>Level 06 Quiet Room</t>
  </si>
  <si>
    <t>L6</t>
  </si>
  <si>
    <t>Silicone touch-up required at skirting joint.</t>
  </si>
  <si>
    <t>Scarlett King</t>
  </si>
  <si>
    <t>Minor cosmetic issue.</t>
  </si>
  <si>
    <t>IMG-QR-002</t>
  </si>
  <si>
    <t>How to Use This Punch List Workbook</t>
  </si>
  <si>
    <t>1. Purpose</t>
  </si>
  <si>
    <t>This workbook tracks defects, incomplete works, corrective actions, sign-offs, accountability, target dates, and close-out readiness for a project handover.</t>
  </si>
  <si>
    <t>2. Where to update</t>
  </si>
  <si>
    <t>Only type or edit records on the 'Data Entry' sheet. The 'Main Template' dashboard and linked register update automatically.</t>
  </si>
  <si>
    <t>3. Required fields</t>
  </si>
  <si>
    <t>Complete: Item ID, Area / Location, Discipline, Issue Description, Priority, Assigned To, Date Identified, Target Date, Status, and QA / Client Sign-Off.</t>
  </si>
  <si>
    <t>4. Status logic</t>
  </si>
  <si>
    <t>Use Open for new issues, In Progress while work is underway, Pending Verification when work is complete but awaiting inspection, and Closed only after acceptance.</t>
  </si>
  <si>
    <t>5. Priority guidance</t>
  </si>
  <si>
    <t>High = critical safety / business impact, Medium = important but manageable, Low = cosmetic or minor snag.</t>
  </si>
  <si>
    <t>6. Sign-off workflow</t>
  </si>
  <si>
    <t>Keep sign-off as Pending until the inspector or client verifies the work. Change to Approved or Rejected after review.</t>
  </si>
  <si>
    <t>7. Formula fields</t>
  </si>
  <si>
    <t>Days Open, KPI cards, charts, overdue counts, and summary metrics are formula-driven. Do not overwrite those cells.</t>
  </si>
  <si>
    <t>8. Good PM practice</t>
  </si>
  <si>
    <t>Review high-priority and overdue items first, assign one accountable owner per item, and update dates immediately after each site walk.</t>
  </si>
  <si>
    <t>Color &amp; Visual Guide</t>
  </si>
  <si>
    <t>Dark Blue #1F3A5F</t>
  </si>
  <si>
    <t>Major titles / section headers</t>
  </si>
  <si>
    <t>Blue #2F5597 / #4472C4</t>
  </si>
  <si>
    <t>Column headers and KPI cards</t>
  </si>
  <si>
    <t>Green #548235 / #70AD47 / #92D050</t>
  </si>
  <si>
    <t>Closed items, positive progress, approved completion</t>
  </si>
  <si>
    <t>Orange #ED7D31</t>
  </si>
  <si>
    <t>Work in progress / caution</t>
  </si>
  <si>
    <t>Yellow #FFC000</t>
  </si>
  <si>
    <t>Pending verification / items awaiting checks</t>
  </si>
  <si>
    <t>Red #C00000</t>
  </si>
  <si>
    <t>Open critical issues / risk / overdue focus</t>
  </si>
  <si>
    <t>Recommended Review Cadence: Daily site walk + twice-weekly client close-out review + final pre-handover verification meeting.</t>
  </si>
  <si>
    <t>Punch List</t>
  </si>
  <si>
    <t xml:space="preserve">Data Entry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</si>
</sst>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-mmm\-yyyy"/>
    <numFmt numFmtId="165" formatCode="\$#,##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rgb="FF1F3A5F"/>
      <name val="Arial"/>
      <family val="2"/>
    </font>
    <font>
      <b/>
      <sz val="22"/>
      <color rgb="FFFFFFFF"/>
      <name val="Arial"/>
      <family val="2"/>
    </font>
    <font>
      <b/>
      <sz val="12"/>
      <color rgb="FFFFFFFF"/>
      <name val="Arial"/>
      <family val="2"/>
    </font>
    <font>
      <b/>
      <sz val="12"/>
      <color rgb="FF1F3A5F"/>
      <name val="Arial"/>
      <family val="2"/>
    </font>
    <font>
      <i/>
      <sz val="11"/>
      <color rgb="FF6B7280"/>
      <name val="Arial"/>
      <family val="2"/>
    </font>
    <font>
      <b/>
      <sz val="10"/>
      <color rgb="FFFFFFFF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sz val="11"/>
      <color rgb="FF1F3A5F"/>
      <name val="Arial"/>
      <family val="2"/>
    </font>
    <font>
      <b/>
      <sz val="11"/>
      <color rgb="FF548235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EAF0F8"/>
      </patternFill>
    </fill>
    <fill>
      <patternFill patternType="solid">
        <fgColor rgb="FF4472C4"/>
      </patternFill>
    </fill>
    <fill>
      <patternFill patternType="solid">
        <fgColor rgb="FFC00000"/>
      </patternFill>
    </fill>
    <fill>
      <patternFill patternType="solid">
        <fgColor rgb="FFED7D31"/>
      </patternFill>
    </fill>
    <fill>
      <patternFill patternType="solid">
        <fgColor rgb="FFFFC000"/>
      </patternFill>
    </fill>
    <fill>
      <patternFill patternType="solid">
        <fgColor rgb="FF548235"/>
      </patternFill>
    </fill>
    <fill>
      <patternFill patternType="solid">
        <fgColor rgb="FFFFFFFF"/>
      </patternFill>
    </fill>
    <fill>
      <patternFill patternType="solid">
        <fgColor rgb="FF70AD47"/>
      </patternFill>
    </fill>
    <fill>
      <patternFill patternType="solid">
        <fgColor rgb="FFF3F6FB"/>
      </patternFill>
    </fill>
    <fill>
      <patternFill patternType="solid">
        <fgColor rgb="FFD9E2F3"/>
      </patternFill>
    </fill>
    <fill>
      <patternFill patternType="solid">
        <fgColor rgb="FFF7F9FC"/>
      </patternFill>
    </fill>
    <fill>
      <patternFill patternType="solid">
        <fgColor rgb="FFFAFAFA"/>
      </patternFill>
    </fill>
    <fill>
      <patternFill patternType="solid">
        <fgColor rgb="FF92D050"/>
      </patternFill>
    </fill>
    <fill>
      <patternFill patternType="solid">
        <fgColor rgb="FFE2F0D9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3" fillId="13" borderId="0" xfId="0" applyFont="1" applyFill="1" applyAlignment="1">
      <alignment wrapText="1"/>
    </xf>
    <xf numFmtId="0" fontId="11" fillId="18" borderId="1" xfId="0" applyFont="1" applyFill="1" applyBorder="1" applyAlignment="1">
      <alignment horizontal="center" vertical="center" wrapText="1"/>
    </xf>
    <xf numFmtId="0" fontId="12" fillId="18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7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164" fontId="3" fillId="4" borderId="1" xfId="0" applyNumberFormat="1" applyFont="1" applyFill="1" applyBorder="1" applyAlignment="1">
      <alignment wrapText="1"/>
    </xf>
    <xf numFmtId="0" fontId="2" fillId="11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wrapText="1"/>
    </xf>
    <xf numFmtId="0" fontId="6" fillId="10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166" fontId="6" fillId="10" borderId="1" xfId="0" applyNumberFormat="1" applyFont="1" applyFill="1" applyBorder="1" applyAlignment="1">
      <alignment horizontal="center" wrapText="1"/>
    </xf>
    <xf numFmtId="0" fontId="7" fillId="1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4" fillId="9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165" fontId="6" fillId="10" borderId="1" xfId="0" applyNumberFormat="1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center" vertical="center" wrapText="1"/>
    </xf>
    <xf numFmtId="0" fontId="1" fillId="15" borderId="1" xfId="0" applyFont="1" applyFill="1" applyBorder="1"/>
    <xf numFmtId="0" fontId="1" fillId="0" borderId="1" xfId="0" applyFont="1" applyBorder="1"/>
    <xf numFmtId="0" fontId="9" fillId="18" borderId="1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vertical="center"/>
    </xf>
    <xf numFmtId="0" fontId="1" fillId="14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/>
    </xf>
    <xf numFmtId="0" fontId="14" fillId="17" borderId="1" xfId="0" applyFont="1" applyFill="1" applyBorder="1" applyAlignment="1">
      <alignment horizontal="center"/>
    </xf>
    <xf numFmtId="0" fontId="2" fillId="7" borderId="1" xfId="0" applyFont="1" applyFill="1" applyBorder="1"/>
    <xf numFmtId="0" fontId="5" fillId="2" borderId="1" xfId="0" applyFont="1" applyFill="1" applyBorder="1"/>
    <xf numFmtId="0" fontId="2" fillId="6" borderId="1" xfId="0" applyFont="1" applyFill="1" applyBorder="1"/>
    <xf numFmtId="0" fontId="2" fillId="2" borderId="1" xfId="0" applyFont="1" applyFill="1" applyBorder="1"/>
    <xf numFmtId="0" fontId="2" fillId="8" borderId="1" xfId="0" applyFont="1" applyFill="1" applyBorder="1"/>
    <xf numFmtId="0" fontId="2" fillId="5" borderId="1" xfId="0" applyFont="1" applyFill="1" applyBorder="1"/>
    <xf numFmtId="0" fontId="2" fillId="16" borderId="1" xfId="0" applyFont="1" applyFill="1" applyBorder="1"/>
  </cellXfs>
  <cellStyles count="1">
    <cellStyle name="Normal" xfId="0" builtinId="0"/>
  </cellStyles>
  <dxfs count="32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>
          <bgColor rgb="FFFDE9D9"/>
        </patternFill>
      </fill>
    </dxf>
    <dxf>
      <fill>
        <patternFill>
          <bgColor rgb="FFEEF7E8"/>
        </patternFill>
      </fill>
    </dxf>
    <dxf>
      <fill>
        <patternFill>
          <bgColor rgb="FFFFF2CC"/>
        </patternFill>
      </fill>
    </dxf>
    <dxf>
      <fill>
        <patternFill>
          <bgColor rgb="FFFDF0E5"/>
        </patternFill>
      </fill>
    </dxf>
    <dxf>
      <fill>
        <patternFill>
          <bgColor rgb="FFFBE5E5"/>
        </patternFill>
      </fill>
    </dxf>
    <dxf>
      <fill>
        <patternFill>
          <bgColor rgb="FFFDE9D9"/>
        </patternFill>
      </fill>
    </dxf>
    <dxf>
      <fill>
        <patternFill>
          <bgColor rgb="FFEEF7E8"/>
        </patternFill>
      </fill>
    </dxf>
    <dxf>
      <fill>
        <patternFill>
          <bgColor rgb="FFFFF2CC"/>
        </patternFill>
      </fill>
    </dxf>
    <dxf>
      <fill>
        <patternFill>
          <bgColor rgb="FFFDF0E5"/>
        </patternFill>
      </fill>
    </dxf>
    <dxf>
      <fill>
        <patternFill>
          <bgColor rgb="FFFBE5E5"/>
        </patternFill>
      </fill>
    </dxf>
    <dxf>
      <fill>
        <patternFill>
          <bgColor rgb="FFFBE5E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Status Mix</a:t>
            </a:r>
          </a:p>
        </c:rich>
      </c:tx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'Main Template'!$P$19</c:f>
              <c:strCache>
                <c:ptCount val="1"/>
                <c:pt idx="0">
                  <c:v>Count</c:v>
                </c:pt>
              </c:strCache>
            </c:strRef>
          </c:tx>
          <c:spPr>
            <a:ln>
              <a:prstDash val="solid"/>
            </a:ln>
          </c:spP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'Main Template'!$O$20:$O$23</c:f>
              <c:strCache>
                <c:ptCount val="4"/>
                <c:pt idx="0">
                  <c:v>Open</c:v>
                </c:pt>
                <c:pt idx="1">
                  <c:v>In Progress</c:v>
                </c:pt>
                <c:pt idx="2">
                  <c:v>Pending Verification</c:v>
                </c:pt>
                <c:pt idx="3">
                  <c:v>Closed</c:v>
                </c:pt>
              </c:strCache>
            </c:strRef>
          </c:cat>
          <c:val>
            <c:numRef>
              <c:f>'Main Template'!$P$20:$P$23</c:f>
              <c:numCache>
                <c:formatCode>General</c:formatCode>
                <c:ptCount val="4"/>
                <c:pt idx="0">
                  <c:v>8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2B-410F-99AA-0A4EBE14E4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10"/>
      </c:doughnutChart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r>
              <a:rPr lang="en-US"/>
              <a:t>Open Items by Discipline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'Main Template'!$P$26</c:f>
              <c:strCache>
                <c:ptCount val="1"/>
                <c:pt idx="0">
                  <c:v>Open Items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Template'!$O$27:$O$34</c:f>
              <c:strCache>
                <c:ptCount val="8"/>
                <c:pt idx="0">
                  <c:v>Electrical</c:v>
                </c:pt>
                <c:pt idx="1">
                  <c:v>Finishes</c:v>
                </c:pt>
                <c:pt idx="2">
                  <c:v>Plumbing</c:v>
                </c:pt>
                <c:pt idx="3">
                  <c:v>HVAC</c:v>
                </c:pt>
                <c:pt idx="4">
                  <c:v>Safety</c:v>
                </c:pt>
                <c:pt idx="5">
                  <c:v>Civil</c:v>
                </c:pt>
                <c:pt idx="6">
                  <c:v>Audio Visual</c:v>
                </c:pt>
                <c:pt idx="7">
                  <c:v>MEP</c:v>
                </c:pt>
              </c:strCache>
            </c:strRef>
          </c:cat>
          <c:val>
            <c:numRef>
              <c:f>'Main Template'!$P$27:$P$34</c:f>
              <c:numCache>
                <c:formatCode>General</c:formatCode>
                <c:ptCount val="8"/>
                <c:pt idx="0">
                  <c:v>0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F6-47B4-B775-58942BFD473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43317</xdr:colOff>
      <xdr:row>17</xdr:row>
      <xdr:rowOff>20085</xdr:rowOff>
    </xdr:from>
    <xdr:to>
      <xdr:col>16</xdr:col>
      <xdr:colOff>39687</xdr:colOff>
      <xdr:row>23</xdr:row>
      <xdr:rowOff>327422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27588</xdr:colOff>
      <xdr:row>24</xdr:row>
      <xdr:rowOff>30491</xdr:rowOff>
    </xdr:from>
    <xdr:to>
      <xdr:col>16</xdr:col>
      <xdr:colOff>466328</xdr:colOff>
      <xdr:row>34</xdr:row>
      <xdr:rowOff>79374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unchListData" displayName="PunchListData" ref="A2:R18" headerRowDxfId="20" dataDxfId="19" totalsRowDxfId="18">
  <autoFilter ref="A2:R18" xr:uid="{00000000-0009-0000-0100-000001000000}"/>
  <tableColumns count="18">
    <tableColumn id="1" xr3:uid="{00000000-0010-0000-0000-000001000000}" name="Item ID" dataDxfId="17"/>
    <tableColumn id="2" xr3:uid="{00000000-0010-0000-0000-000002000000}" name="Area / Location" dataDxfId="16"/>
    <tableColumn id="3" xr3:uid="{00000000-0010-0000-0000-000003000000}" name="Floor / Zone" dataDxfId="15"/>
    <tableColumn id="4" xr3:uid="{00000000-0010-0000-0000-000004000000}" name="Discipline" dataDxfId="14"/>
    <tableColumn id="5" xr3:uid="{00000000-0010-0000-0000-000005000000}" name="Issue Description" dataDxfId="13"/>
    <tableColumn id="6" xr3:uid="{00000000-0010-0000-0000-000006000000}" name="Priority" dataDxfId="12"/>
    <tableColumn id="7" xr3:uid="{00000000-0010-0000-0000-000007000000}" name="Assigned To" dataDxfId="11"/>
    <tableColumn id="8" xr3:uid="{00000000-0010-0000-0000-000008000000}" name="Reported By" dataDxfId="10"/>
    <tableColumn id="9" xr3:uid="{00000000-0010-0000-0000-000009000000}" name="Date Identified" dataDxfId="9"/>
    <tableColumn id="10" xr3:uid="{00000000-0010-0000-0000-00000A000000}" name="Target Date" dataDxfId="8"/>
    <tableColumn id="11" xr3:uid="{00000000-0010-0000-0000-00000B000000}" name="Actual Completion" dataDxfId="7"/>
    <tableColumn id="12" xr3:uid="{00000000-0010-0000-0000-00000C000000}" name="Status" dataDxfId="6"/>
    <tableColumn id="13" xr3:uid="{00000000-0010-0000-0000-00000D000000}" name="Days Open" dataDxfId="5"/>
    <tableColumn id="14" xr3:uid="{00000000-0010-0000-0000-00000E000000}" name="Inspector Comments" dataDxfId="4"/>
    <tableColumn id="15" xr3:uid="{00000000-0010-0000-0000-00000F000000}" name="QA / Client Sign-Off" dataDxfId="3"/>
    <tableColumn id="16" xr3:uid="{00000000-0010-0000-0000-000010000000}" name="Photo Ref." dataDxfId="2"/>
    <tableColumn id="17" xr3:uid="{00000000-0010-0000-0000-000011000000}" name="Vendor / Contractor" dataDxfId="1"/>
    <tableColumn id="18" xr3:uid="{00000000-0010-0000-0000-000012000000}" name="Cost Impact ($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4"/>
  <sheetViews>
    <sheetView showGridLines="0" tabSelected="1" zoomScale="90" zoomScaleNormal="90" workbookViewId="0">
      <selection activeCell="I28" sqref="I28"/>
    </sheetView>
  </sheetViews>
  <sheetFormatPr defaultRowHeight="14.25" x14ac:dyDescent="0.2"/>
  <cols>
    <col min="1" max="1" width="0.85546875" style="6" customWidth="1"/>
    <col min="2" max="2" width="7.85546875" style="6" bestFit="1" customWidth="1"/>
    <col min="3" max="3" width="12" style="6" customWidth="1"/>
    <col min="4" max="4" width="12.7109375" style="6" bestFit="1" customWidth="1"/>
    <col min="5" max="5" width="23.28515625" style="6" customWidth="1"/>
    <col min="6" max="6" width="8.28515625" style="6" bestFit="1" customWidth="1"/>
    <col min="7" max="7" width="14.140625" style="6" bestFit="1" customWidth="1"/>
    <col min="8" max="8" width="15" style="6" bestFit="1" customWidth="1"/>
    <col min="9" max="9" width="13.28515625" style="6" bestFit="1" customWidth="1"/>
    <col min="10" max="10" width="11.7109375" style="6" bestFit="1" customWidth="1"/>
    <col min="11" max="11" width="11.140625" style="6" bestFit="1" customWidth="1"/>
    <col min="12" max="12" width="10.140625" style="6" bestFit="1" customWidth="1"/>
    <col min="13" max="13" width="12" style="6" bestFit="1" customWidth="1"/>
    <col min="14" max="14" width="18" style="6" customWidth="1"/>
    <col min="15" max="15" width="20.140625" style="6" bestFit="1" customWidth="1"/>
    <col min="16" max="16" width="11.85546875" style="6" bestFit="1" customWidth="1"/>
    <col min="17" max="16384" width="9.140625" style="6"/>
  </cols>
  <sheetData>
    <row r="1" spans="2:16" ht="0.75" customHeight="1" thickBot="1" x14ac:dyDescent="0.25"/>
    <row r="2" spans="2:16" ht="36" thickBot="1" x14ac:dyDescent="0.55000000000000004">
      <c r="B2" s="14" t="s">
        <v>214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2:16" ht="15.75" thickBot="1" x14ac:dyDescent="0.3">
      <c r="B3" s="20" t="s">
        <v>0</v>
      </c>
      <c r="C3" s="17"/>
      <c r="D3" s="17"/>
      <c r="E3" s="17"/>
      <c r="F3" s="17"/>
      <c r="G3" s="17"/>
      <c r="H3" s="17"/>
      <c r="I3" s="16" t="s">
        <v>1</v>
      </c>
      <c r="J3" s="17"/>
      <c r="K3" s="17"/>
      <c r="L3" s="17"/>
      <c r="M3" s="17"/>
      <c r="N3" s="17"/>
      <c r="O3" s="17"/>
      <c r="P3" s="17"/>
    </row>
    <row r="4" spans="2:16" ht="15.75" thickBot="1" x14ac:dyDescent="0.3">
      <c r="B4" s="20" t="s">
        <v>2</v>
      </c>
      <c r="C4" s="17"/>
      <c r="D4" s="17"/>
      <c r="E4" s="16" t="s">
        <v>3</v>
      </c>
      <c r="F4" s="17"/>
      <c r="G4" s="17"/>
      <c r="H4" s="17"/>
      <c r="I4" s="20" t="s">
        <v>4</v>
      </c>
      <c r="J4" s="17"/>
      <c r="K4" s="17"/>
      <c r="L4" s="16" t="s">
        <v>5</v>
      </c>
      <c r="M4" s="17"/>
      <c r="N4" s="17"/>
      <c r="O4" s="17"/>
      <c r="P4" s="17"/>
    </row>
    <row r="5" spans="2:16" ht="15.75" thickBot="1" x14ac:dyDescent="0.3">
      <c r="B5" s="20" t="s">
        <v>6</v>
      </c>
      <c r="C5" s="17"/>
      <c r="D5" s="17"/>
      <c r="E5" s="16" t="s">
        <v>7</v>
      </c>
      <c r="F5" s="17"/>
      <c r="G5" s="17"/>
      <c r="H5" s="17"/>
      <c r="I5" s="20" t="s">
        <v>8</v>
      </c>
      <c r="J5" s="17"/>
      <c r="K5" s="17"/>
      <c r="L5" s="21">
        <f ca="1">TODAY()</f>
        <v>46127</v>
      </c>
      <c r="M5" s="17"/>
      <c r="N5" s="17"/>
      <c r="O5" s="17"/>
      <c r="P5" s="17"/>
    </row>
    <row r="6" spans="2:16" ht="15" thickBot="1" x14ac:dyDescent="0.25"/>
    <row r="7" spans="2:16" ht="15" thickBot="1" x14ac:dyDescent="0.25">
      <c r="B7" s="37" t="s">
        <v>9</v>
      </c>
      <c r="C7" s="17"/>
      <c r="D7" s="17"/>
      <c r="E7" s="30" t="s">
        <v>10</v>
      </c>
      <c r="F7" s="17"/>
      <c r="G7" s="17"/>
      <c r="H7" s="25" t="s">
        <v>11</v>
      </c>
      <c r="I7" s="17"/>
      <c r="J7" s="17"/>
      <c r="K7" s="32" t="s">
        <v>12</v>
      </c>
      <c r="L7" s="17"/>
      <c r="M7" s="17"/>
      <c r="N7" s="38" t="s">
        <v>13</v>
      </c>
      <c r="O7" s="17"/>
      <c r="P7" s="17"/>
    </row>
    <row r="8" spans="2:16" ht="15" thickBot="1" x14ac:dyDescent="0.25">
      <c r="B8" s="31">
        <f>COUNTA('Data Entry'!A3:A250)</f>
        <v>16</v>
      </c>
      <c r="C8" s="17"/>
      <c r="D8" s="17"/>
      <c r="E8" s="29">
        <f>COUNTIF('Data Entry'!L3:L250,"Open")</f>
        <v>8</v>
      </c>
      <c r="F8" s="17"/>
      <c r="G8" s="17"/>
      <c r="H8" s="18">
        <f>COUNTIF('Data Entry'!L3:L250,"In Progress")</f>
        <v>3</v>
      </c>
      <c r="I8" s="17"/>
      <c r="J8" s="17"/>
      <c r="K8" s="41">
        <f>COUNTIF('Data Entry'!L3:L250,"Pending Verification")</f>
        <v>1</v>
      </c>
      <c r="L8" s="17"/>
      <c r="M8" s="17"/>
      <c r="N8" s="36">
        <f>COUNTIF('Data Entry'!L3:L250,"Closed")</f>
        <v>4</v>
      </c>
      <c r="O8" s="17"/>
      <c r="P8" s="17"/>
    </row>
    <row r="9" spans="2:16" ht="15" thickBo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2:16" ht="15" thickBot="1" x14ac:dyDescent="0.25"/>
    <row r="11" spans="2:16" ht="15.75" thickBot="1" x14ac:dyDescent="0.3">
      <c r="B11" s="35" t="s">
        <v>14</v>
      </c>
      <c r="C11" s="17"/>
      <c r="D11" s="17"/>
      <c r="E11" s="17"/>
      <c r="F11" s="17"/>
      <c r="G11" s="17"/>
      <c r="H11" s="17"/>
      <c r="J11" s="35" t="s">
        <v>15</v>
      </c>
      <c r="K11" s="17"/>
      <c r="L11" s="17"/>
      <c r="M11" s="17"/>
      <c r="N11" s="17"/>
      <c r="O11" s="17"/>
      <c r="P11" s="17"/>
    </row>
    <row r="12" spans="2:16" ht="15.75" thickBot="1" x14ac:dyDescent="0.3">
      <c r="B12" s="16" t="s">
        <v>16</v>
      </c>
      <c r="C12" s="17"/>
      <c r="D12" s="17"/>
      <c r="E12" s="28">
        <f>COUNTIFS('Data Entry'!F3:F250,"High",'Data Entry'!L3:L250,"Open")+COUNTIFS('Data Entry'!F3:F250,"High",'Data Entry'!L3:L250,"In Progress")+COUNTIFS('Data Entry'!F3:F250,"High",'Data Entry'!L3:L250,"Pending Verification")</f>
        <v>3</v>
      </c>
      <c r="F12" s="17"/>
      <c r="G12" s="17"/>
      <c r="H12" s="17"/>
      <c r="J12" s="39" t="s">
        <v>10</v>
      </c>
      <c r="K12" s="17"/>
      <c r="L12" s="26" t="s">
        <v>11</v>
      </c>
      <c r="M12" s="17"/>
      <c r="N12" s="27" t="s">
        <v>12</v>
      </c>
      <c r="O12" s="17"/>
      <c r="P12" s="12"/>
    </row>
    <row r="13" spans="2:16" ht="15.75" thickBot="1" x14ac:dyDescent="0.3">
      <c r="B13" s="16" t="s">
        <v>17</v>
      </c>
      <c r="C13" s="17"/>
      <c r="D13" s="17"/>
      <c r="E13" s="28">
        <f ca="1">COUNTIFS('Data Entry'!L3:L250,"Open",'Data Entry'!J3:J250,"&lt;"&amp;TODAY())+COUNTIFS('Data Entry'!L3:L250,"In Progress",'Data Entry'!J3:J250,"&lt;"&amp;TODAY())+COUNTIFS('Data Entry'!L3:L250,"Pending Verification",'Data Entry'!J3:J250,"&lt;"&amp;TODAY())</f>
        <v>12</v>
      </c>
      <c r="F13" s="17"/>
      <c r="G13" s="17"/>
      <c r="H13" s="17"/>
      <c r="J13" s="19" t="s">
        <v>13</v>
      </c>
      <c r="K13" s="17"/>
      <c r="L13" s="24" t="s">
        <v>18</v>
      </c>
      <c r="M13" s="17"/>
      <c r="N13" s="22" t="s">
        <v>19</v>
      </c>
      <c r="O13" s="17"/>
      <c r="P13" s="12"/>
    </row>
    <row r="14" spans="2:16" ht="15.75" thickBot="1" x14ac:dyDescent="0.3">
      <c r="B14" s="16" t="s">
        <v>20</v>
      </c>
      <c r="C14" s="17"/>
      <c r="D14" s="17"/>
      <c r="E14" s="33">
        <f ca="1">IFERROR(AVERAGEIF('Data Entry'!M3:M250,"&gt;0"),0)</f>
        <v>32.5625</v>
      </c>
      <c r="F14" s="17"/>
      <c r="G14" s="17"/>
      <c r="H14" s="17"/>
    </row>
    <row r="15" spans="2:16" ht="15.75" thickBot="1" x14ac:dyDescent="0.3">
      <c r="B15" s="16" t="s">
        <v>21</v>
      </c>
      <c r="C15" s="17"/>
      <c r="D15" s="17"/>
      <c r="E15" s="40">
        <f>SUMIFS('Data Entry'!R3:R250,'Data Entry'!L3:L250,"Open")+SUMIFS('Data Entry'!R3:R250,'Data Entry'!L3:L250,"In Progress")+SUMIFS('Data Entry'!R3:R250,'Data Entry'!L3:L250,"Pending Verification")</f>
        <v>3370</v>
      </c>
      <c r="F15" s="17"/>
      <c r="G15" s="17"/>
      <c r="H15" s="17"/>
      <c r="J15" s="34" t="s">
        <v>22</v>
      </c>
      <c r="K15" s="17"/>
      <c r="L15" s="17"/>
      <c r="M15" s="17"/>
      <c r="N15" s="17"/>
      <c r="O15" s="17"/>
      <c r="P15" s="17"/>
    </row>
    <row r="16" spans="2:16" ht="15" thickBot="1" x14ac:dyDescent="0.25"/>
    <row r="17" spans="2:16" ht="15.75" thickBot="1" x14ac:dyDescent="0.3">
      <c r="B17" s="23" t="s">
        <v>23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2:16" ht="26.25" thickBot="1" x14ac:dyDescent="0.25">
      <c r="B18" s="2" t="s">
        <v>24</v>
      </c>
      <c r="C18" s="2" t="s">
        <v>25</v>
      </c>
      <c r="D18" s="2" t="s">
        <v>26</v>
      </c>
      <c r="E18" s="2" t="s">
        <v>27</v>
      </c>
      <c r="F18" s="2" t="s">
        <v>28</v>
      </c>
      <c r="G18" s="2" t="s">
        <v>29</v>
      </c>
      <c r="H18" s="2" t="s">
        <v>30</v>
      </c>
      <c r="I18" s="2" t="s">
        <v>31</v>
      </c>
      <c r="J18" s="2" t="s">
        <v>32</v>
      </c>
      <c r="K18" s="2" t="s">
        <v>33</v>
      </c>
      <c r="L18" s="2" t="s">
        <v>34</v>
      </c>
      <c r="M18" s="2" t="s">
        <v>35</v>
      </c>
    </row>
    <row r="19" spans="2:16" ht="43.5" thickBot="1" x14ac:dyDescent="0.3">
      <c r="B19" s="3" t="str">
        <f>'Data Entry'!A3</f>
        <v>PL-001</v>
      </c>
      <c r="C19" s="3" t="str">
        <f>'Data Entry'!B3</f>
        <v>North Tower Lobby</v>
      </c>
      <c r="D19" s="3" t="str">
        <f>'Data Entry'!D3</f>
        <v>Finishes</v>
      </c>
      <c r="E19" s="3" t="str">
        <f>'Data Entry'!E3</f>
        <v>Touch up paint scratches near reception desk.</v>
      </c>
      <c r="F19" s="3" t="str">
        <f>'Data Entry'!F3</f>
        <v>Medium</v>
      </c>
      <c r="G19" s="3" t="str">
        <f>'Data Entry'!G3</f>
        <v>Maya Patel</v>
      </c>
      <c r="H19" s="4">
        <f>'Data Entry'!I3</f>
        <v>46084</v>
      </c>
      <c r="I19" s="4">
        <f>'Data Entry'!J3</f>
        <v>46089</v>
      </c>
      <c r="J19" s="3" t="str">
        <f>'Data Entry'!L3</f>
        <v>Open</v>
      </c>
      <c r="K19" s="3">
        <f ca="1">'Data Entry'!M3</f>
        <v>43</v>
      </c>
      <c r="L19" s="3" t="str">
        <f>'Data Entry'!O3</f>
        <v>Pending</v>
      </c>
      <c r="M19" s="5">
        <f>'Data Entry'!R3</f>
        <v>350</v>
      </c>
      <c r="O19" s="13" t="s">
        <v>32</v>
      </c>
      <c r="P19" s="13" t="s">
        <v>36</v>
      </c>
    </row>
    <row r="20" spans="2:16" ht="29.25" thickBot="1" x14ac:dyDescent="0.25">
      <c r="B20" s="3" t="str">
        <f>'Data Entry'!A4</f>
        <v>PL-002</v>
      </c>
      <c r="C20" s="3" t="str">
        <f>'Data Entry'!B4</f>
        <v>Level 02 Boardroom</v>
      </c>
      <c r="D20" s="3" t="str">
        <f>'Data Entry'!D4</f>
        <v>Electrical</v>
      </c>
      <c r="E20" s="3" t="str">
        <f>'Data Entry'!E4</f>
        <v>Loose power outlet under conference table.</v>
      </c>
      <c r="F20" s="3" t="str">
        <f>'Data Entry'!F4</f>
        <v>High</v>
      </c>
      <c r="G20" s="3" t="str">
        <f>'Data Entry'!G4</f>
        <v>Owen Carter</v>
      </c>
      <c r="H20" s="4">
        <f>'Data Entry'!I4</f>
        <v>46082</v>
      </c>
      <c r="I20" s="4">
        <f>'Data Entry'!J4</f>
        <v>46085</v>
      </c>
      <c r="J20" s="3" t="str">
        <f>'Data Entry'!L4</f>
        <v>Closed</v>
      </c>
      <c r="K20" s="3">
        <f ca="1">'Data Entry'!M4</f>
        <v>2</v>
      </c>
      <c r="L20" s="3" t="str">
        <f>'Data Entry'!O4</f>
        <v>Approved</v>
      </c>
      <c r="M20" s="5">
        <f>'Data Entry'!R4</f>
        <v>180</v>
      </c>
      <c r="O20" s="6" t="s">
        <v>10</v>
      </c>
      <c r="P20" s="6">
        <f>COUNTIF('Data Entry'!L3:L250,"Open")</f>
        <v>8</v>
      </c>
    </row>
    <row r="21" spans="2:16" ht="29.25" thickBot="1" x14ac:dyDescent="0.25">
      <c r="B21" s="3" t="str">
        <f>'Data Entry'!A5</f>
        <v>PL-003</v>
      </c>
      <c r="C21" s="3" t="str">
        <f>'Data Entry'!B5</f>
        <v>Level 05 Pantry</v>
      </c>
      <c r="D21" s="3" t="str">
        <f>'Data Entry'!D5</f>
        <v>Plumbing</v>
      </c>
      <c r="E21" s="3" t="str">
        <f>'Data Entry'!E5</f>
        <v>Pantry sink trap leaking under basin.</v>
      </c>
      <c r="F21" s="3" t="str">
        <f>'Data Entry'!F5</f>
        <v>High</v>
      </c>
      <c r="G21" s="3" t="str">
        <f>'Data Entry'!G5</f>
        <v>Noah Bennett</v>
      </c>
      <c r="H21" s="4">
        <f>'Data Entry'!I5</f>
        <v>46083</v>
      </c>
      <c r="I21" s="4">
        <f>'Data Entry'!J5</f>
        <v>46086</v>
      </c>
      <c r="J21" s="3" t="str">
        <f>'Data Entry'!L5</f>
        <v>In Progress</v>
      </c>
      <c r="K21" s="3">
        <f ca="1">'Data Entry'!M5</f>
        <v>44</v>
      </c>
      <c r="L21" s="3" t="str">
        <f>'Data Entry'!O5</f>
        <v>Pending</v>
      </c>
      <c r="M21" s="5">
        <f>'Data Entry'!R5</f>
        <v>420</v>
      </c>
      <c r="O21" s="6" t="s">
        <v>11</v>
      </c>
      <c r="P21" s="6">
        <f>COUNTIF('Data Entry'!L3:L250,"In Progress")</f>
        <v>3</v>
      </c>
    </row>
    <row r="22" spans="2:16" ht="43.5" thickBot="1" x14ac:dyDescent="0.25">
      <c r="B22" s="3" t="str">
        <f>'Data Entry'!A6</f>
        <v>PL-004</v>
      </c>
      <c r="C22" s="3" t="str">
        <f>'Data Entry'!B6</f>
        <v>South Wing Corridor</v>
      </c>
      <c r="D22" s="3" t="str">
        <f>'Data Entry'!D6</f>
        <v>Finishes</v>
      </c>
      <c r="E22" s="3" t="str">
        <f>'Data Entry'!E6</f>
        <v>Replace cracked ceiling tile outside HR office.</v>
      </c>
      <c r="F22" s="3" t="str">
        <f>'Data Entry'!F6</f>
        <v>Low</v>
      </c>
      <c r="G22" s="3" t="str">
        <f>'Data Entry'!G6</f>
        <v>Emma Clarke</v>
      </c>
      <c r="H22" s="4">
        <f>'Data Entry'!I6</f>
        <v>46080</v>
      </c>
      <c r="I22" s="4">
        <f>'Data Entry'!J6</f>
        <v>46087</v>
      </c>
      <c r="J22" s="3" t="str">
        <f>'Data Entry'!L6</f>
        <v>Open</v>
      </c>
      <c r="K22" s="3">
        <f ca="1">'Data Entry'!M6</f>
        <v>47</v>
      </c>
      <c r="L22" s="3" t="str">
        <f>'Data Entry'!O6</f>
        <v>Pending</v>
      </c>
      <c r="M22" s="5">
        <f>'Data Entry'!R6</f>
        <v>95</v>
      </c>
      <c r="O22" s="6" t="s">
        <v>12</v>
      </c>
      <c r="P22" s="6">
        <f>COUNTIF('Data Entry'!L3:L250,"Pending Verification")</f>
        <v>1</v>
      </c>
    </row>
    <row r="23" spans="2:16" ht="29.25" thickBot="1" x14ac:dyDescent="0.25">
      <c r="B23" s="3" t="str">
        <f>'Data Entry'!A7</f>
        <v>PL-005</v>
      </c>
      <c r="C23" s="3" t="str">
        <f>'Data Entry'!B7</f>
        <v>Executive Suite 3A</v>
      </c>
      <c r="D23" s="3" t="str">
        <f>'Data Entry'!D7</f>
        <v>Doors &amp; Hardware</v>
      </c>
      <c r="E23" s="3" t="str">
        <f>'Data Entry'!E7</f>
        <v>Install missing brushed-steel door handle.</v>
      </c>
      <c r="F23" s="3" t="str">
        <f>'Data Entry'!F7</f>
        <v>Medium</v>
      </c>
      <c r="G23" s="3" t="str">
        <f>'Data Entry'!G7</f>
        <v>Lucas Green</v>
      </c>
      <c r="H23" s="4">
        <f>'Data Entry'!I7</f>
        <v>46085</v>
      </c>
      <c r="I23" s="4">
        <f>'Data Entry'!J7</f>
        <v>46088</v>
      </c>
      <c r="J23" s="3" t="str">
        <f>'Data Entry'!L7</f>
        <v>Open</v>
      </c>
      <c r="K23" s="3">
        <f ca="1">'Data Entry'!M7</f>
        <v>42</v>
      </c>
      <c r="L23" s="3" t="str">
        <f>'Data Entry'!O7</f>
        <v>Pending</v>
      </c>
      <c r="M23" s="5">
        <f>'Data Entry'!R7</f>
        <v>125</v>
      </c>
      <c r="O23" s="6" t="s">
        <v>13</v>
      </c>
      <c r="P23" s="6">
        <f>COUNTIF('Data Entry'!L3:L250,"Closed")</f>
        <v>4</v>
      </c>
    </row>
    <row r="24" spans="2:16" ht="43.5" thickBot="1" x14ac:dyDescent="0.25">
      <c r="B24" s="3" t="str">
        <f>'Data Entry'!A8</f>
        <v>PL-006</v>
      </c>
      <c r="C24" s="3" t="str">
        <f>'Data Entry'!B8</f>
        <v>Main Server Room</v>
      </c>
      <c r="D24" s="3" t="str">
        <f>'Data Entry'!D8</f>
        <v>HVAC</v>
      </c>
      <c r="E24" s="3" t="str">
        <f>'Data Entry'!E8</f>
        <v>Air balancing required; room temperature above target.</v>
      </c>
      <c r="F24" s="3" t="str">
        <f>'Data Entry'!F8</f>
        <v>High</v>
      </c>
      <c r="G24" s="3" t="str">
        <f>'Data Entry'!G8</f>
        <v>Harper Lewis</v>
      </c>
      <c r="H24" s="4">
        <f>'Data Entry'!I8</f>
        <v>46082</v>
      </c>
      <c r="I24" s="4">
        <f>'Data Entry'!J8</f>
        <v>46086</v>
      </c>
      <c r="J24" s="3" t="str">
        <f>'Data Entry'!L8</f>
        <v>Closed</v>
      </c>
      <c r="K24" s="3">
        <f ca="1">'Data Entry'!M8</f>
        <v>4</v>
      </c>
      <c r="L24" s="3" t="str">
        <f>'Data Entry'!O8</f>
        <v>Approved</v>
      </c>
      <c r="M24" s="5">
        <f>'Data Entry'!R8</f>
        <v>860</v>
      </c>
    </row>
    <row r="25" spans="2:16" ht="29.25" thickBot="1" x14ac:dyDescent="0.25">
      <c r="B25" s="3" t="str">
        <f>'Data Entry'!A9</f>
        <v>PL-007</v>
      </c>
      <c r="C25" s="3" t="str">
        <f>'Data Entry'!B9</f>
        <v>Cafeteria</v>
      </c>
      <c r="D25" s="3" t="str">
        <f>'Data Entry'!D9</f>
        <v>Safety</v>
      </c>
      <c r="E25" s="3" t="str">
        <f>'Data Entry'!E9</f>
        <v>Install anti-slip strip at service counter step.</v>
      </c>
      <c r="F25" s="3" t="str">
        <f>'Data Entry'!F9</f>
        <v>High</v>
      </c>
      <c r="G25" s="3" t="str">
        <f>'Data Entry'!G9</f>
        <v>Ethan Ross</v>
      </c>
      <c r="H25" s="4">
        <f>'Data Entry'!I9</f>
        <v>46086</v>
      </c>
      <c r="I25" s="4">
        <f>'Data Entry'!J9</f>
        <v>46087</v>
      </c>
      <c r="J25" s="3" t="str">
        <f>'Data Entry'!L9</f>
        <v>Open</v>
      </c>
      <c r="K25" s="3">
        <f ca="1">'Data Entry'!M9</f>
        <v>41</v>
      </c>
      <c r="L25" s="3" t="str">
        <f>'Data Entry'!O9</f>
        <v>Pending</v>
      </c>
      <c r="M25" s="5">
        <f>'Data Entry'!R9</f>
        <v>210</v>
      </c>
    </row>
    <row r="26" spans="2:16" ht="43.5" thickBot="1" x14ac:dyDescent="0.25">
      <c r="B26" s="3" t="str">
        <f>'Data Entry'!A10</f>
        <v>PL-008</v>
      </c>
      <c r="C26" s="3" t="str">
        <f>'Data Entry'!B10</f>
        <v>Parking Ramp Entry</v>
      </c>
      <c r="D26" s="3" t="str">
        <f>'Data Entry'!D10</f>
        <v>Civil</v>
      </c>
      <c r="E26" s="3" t="str">
        <f>'Data Entry'!E10</f>
        <v>Repair chipped concrete edge at vehicle barrier.</v>
      </c>
      <c r="F26" s="3" t="str">
        <f>'Data Entry'!F10</f>
        <v>Medium</v>
      </c>
      <c r="G26" s="3" t="str">
        <f>'Data Entry'!G10</f>
        <v>Grace Turner</v>
      </c>
      <c r="H26" s="4">
        <f>'Data Entry'!I10</f>
        <v>46083</v>
      </c>
      <c r="I26" s="4">
        <f>'Data Entry'!J10</f>
        <v>46091</v>
      </c>
      <c r="J26" s="3" t="str">
        <f>'Data Entry'!L10</f>
        <v>In Progress</v>
      </c>
      <c r="K26" s="3">
        <f ca="1">'Data Entry'!M10</f>
        <v>44</v>
      </c>
      <c r="L26" s="3" t="str">
        <f>'Data Entry'!O10</f>
        <v>Pending</v>
      </c>
      <c r="M26" s="5">
        <f>'Data Entry'!R10</f>
        <v>600</v>
      </c>
      <c r="O26" s="6" t="s">
        <v>26</v>
      </c>
      <c r="P26" s="6" t="s">
        <v>37</v>
      </c>
    </row>
    <row r="27" spans="2:16" ht="43.5" thickBot="1" x14ac:dyDescent="0.25">
      <c r="B27" s="3" t="str">
        <f>'Data Entry'!A11</f>
        <v>PL-009</v>
      </c>
      <c r="C27" s="3" t="str">
        <f>'Data Entry'!B11</f>
        <v>Reception WC</v>
      </c>
      <c r="D27" s="3" t="str">
        <f>'Data Entry'!D11</f>
        <v>Plumbing</v>
      </c>
      <c r="E27" s="3" t="str">
        <f>'Data Entry'!E11</f>
        <v>Adjust flush valve to stop continuous running water.</v>
      </c>
      <c r="F27" s="3" t="str">
        <f>'Data Entry'!F11</f>
        <v>Medium</v>
      </c>
      <c r="G27" s="3" t="str">
        <f>'Data Entry'!G11</f>
        <v>Jack Wilson</v>
      </c>
      <c r="H27" s="4">
        <f>'Data Entry'!I11</f>
        <v>46084</v>
      </c>
      <c r="I27" s="4">
        <f>'Data Entry'!J11</f>
        <v>46087</v>
      </c>
      <c r="J27" s="3" t="str">
        <f>'Data Entry'!L11</f>
        <v>Closed</v>
      </c>
      <c r="K27" s="3">
        <f ca="1">'Data Entry'!M11</f>
        <v>3</v>
      </c>
      <c r="L27" s="3" t="str">
        <f>'Data Entry'!O11</f>
        <v>Approved</v>
      </c>
      <c r="M27" s="5">
        <f>'Data Entry'!R11</f>
        <v>140</v>
      </c>
      <c r="O27" s="6" t="s">
        <v>38</v>
      </c>
      <c r="P27" s="6">
        <f>COUNTIFS('Data Entry'!D3:D250,O27,'Data Entry'!L3:L250,"Open")+COUNTIFS('Data Entry'!D3:D250,O27,'Data Entry'!L3:L250,"In Progress")+COUNTIFS('Data Entry'!D3:D250,O27,'Data Entry'!L3:L250,"Pending Verification")</f>
        <v>0</v>
      </c>
    </row>
    <row r="28" spans="2:16" ht="43.5" thickBot="1" x14ac:dyDescent="0.25">
      <c r="B28" s="3" t="str">
        <f>'Data Entry'!A12</f>
        <v>PL-010</v>
      </c>
      <c r="C28" s="3" t="str">
        <f>'Data Entry'!B12</f>
        <v>Training Room B</v>
      </c>
      <c r="D28" s="3" t="str">
        <f>'Data Entry'!D12</f>
        <v>Audio Visual</v>
      </c>
      <c r="E28" s="3" t="str">
        <f>'Data Entry'!E12</f>
        <v>Projector alignment and image focus need correction.</v>
      </c>
      <c r="F28" s="3" t="str">
        <f>'Data Entry'!F12</f>
        <v>Low</v>
      </c>
      <c r="G28" s="3" t="str">
        <f>'Data Entry'!G12</f>
        <v>Chloe Adams</v>
      </c>
      <c r="H28" s="4">
        <f>'Data Entry'!I12</f>
        <v>46085</v>
      </c>
      <c r="I28" s="4">
        <f>'Data Entry'!J12</f>
        <v>46090</v>
      </c>
      <c r="J28" s="3" t="str">
        <f>'Data Entry'!L12</f>
        <v>Open</v>
      </c>
      <c r="K28" s="3">
        <f ca="1">'Data Entry'!M12</f>
        <v>42</v>
      </c>
      <c r="L28" s="3" t="str">
        <f>'Data Entry'!O12</f>
        <v>Pending</v>
      </c>
      <c r="M28" s="5">
        <f>'Data Entry'!R12</f>
        <v>275</v>
      </c>
      <c r="O28" s="6" t="s">
        <v>39</v>
      </c>
      <c r="P28" s="6">
        <f>COUNTIFS('Data Entry'!D3:D250,O28,'Data Entry'!L3:L250,"Open")+COUNTIFS('Data Entry'!D3:D250,O28,'Data Entry'!L3:L250,"In Progress")+COUNTIFS('Data Entry'!D3:D250,O28,'Data Entry'!L3:L250,"Pending Verification")</f>
        <v>4</v>
      </c>
    </row>
    <row r="29" spans="2:16" ht="43.5" thickBot="1" x14ac:dyDescent="0.25">
      <c r="B29" s="3" t="str">
        <f>'Data Entry'!A13</f>
        <v>PL-011</v>
      </c>
      <c r="C29" s="3" t="str">
        <f>'Data Entry'!B13</f>
        <v>Open Office East</v>
      </c>
      <c r="D29" s="3" t="str">
        <f>'Data Entry'!D13</f>
        <v>Furniture</v>
      </c>
      <c r="E29" s="3" t="str">
        <f>'Data Entry'!E13</f>
        <v>Replace damaged workstation privacy panel.</v>
      </c>
      <c r="F29" s="3" t="str">
        <f>'Data Entry'!F13</f>
        <v>Low</v>
      </c>
      <c r="G29" s="3" t="str">
        <f>'Data Entry'!G13</f>
        <v>Benjamin Hall</v>
      </c>
      <c r="H29" s="4">
        <f>'Data Entry'!I13</f>
        <v>46086</v>
      </c>
      <c r="I29" s="4">
        <f>'Data Entry'!J13</f>
        <v>46093</v>
      </c>
      <c r="J29" s="3" t="str">
        <f>'Data Entry'!L13</f>
        <v>Open</v>
      </c>
      <c r="K29" s="3">
        <f ca="1">'Data Entry'!M13</f>
        <v>41</v>
      </c>
      <c r="L29" s="3" t="str">
        <f>'Data Entry'!O13</f>
        <v>Pending</v>
      </c>
      <c r="M29" s="5">
        <f>'Data Entry'!R13</f>
        <v>310</v>
      </c>
      <c r="O29" s="6" t="s">
        <v>40</v>
      </c>
      <c r="P29" s="6">
        <f>COUNTIFS('Data Entry'!D3:D250,O29,'Data Entry'!L3:L250,"Open")+COUNTIFS('Data Entry'!D3:D250,O29,'Data Entry'!L3:L250,"In Progress")+COUNTIFS('Data Entry'!D3:D250,O29,'Data Entry'!L3:L250,"Pending Verification")</f>
        <v>1</v>
      </c>
    </row>
    <row r="30" spans="2:16" ht="43.5" thickBot="1" x14ac:dyDescent="0.25">
      <c r="B30" s="3" t="str">
        <f>'Data Entry'!A14</f>
        <v>PL-012</v>
      </c>
      <c r="C30" s="3" t="str">
        <f>'Data Entry'!B14</f>
        <v>Roof Access Door</v>
      </c>
      <c r="D30" s="3" t="str">
        <f>'Data Entry'!D14</f>
        <v>Safety</v>
      </c>
      <c r="E30" s="3" t="str">
        <f>'Data Entry'!E14</f>
        <v>Add warning signage and self-closing check.</v>
      </c>
      <c r="F30" s="3" t="str">
        <f>'Data Entry'!F14</f>
        <v>High</v>
      </c>
      <c r="G30" s="3" t="str">
        <f>'Data Entry'!G14</f>
        <v>Ella Mitchell</v>
      </c>
      <c r="H30" s="4">
        <f>'Data Entry'!I14</f>
        <v>46086</v>
      </c>
      <c r="I30" s="4">
        <f>'Data Entry'!J14</f>
        <v>46088</v>
      </c>
      <c r="J30" s="3" t="str">
        <f>'Data Entry'!L14</f>
        <v>Pending Verification</v>
      </c>
      <c r="K30" s="3">
        <f ca="1">'Data Entry'!M14</f>
        <v>41</v>
      </c>
      <c r="L30" s="3" t="str">
        <f>'Data Entry'!O14</f>
        <v>Pending</v>
      </c>
      <c r="M30" s="5">
        <f>'Data Entry'!R14</f>
        <v>155</v>
      </c>
      <c r="O30" s="6" t="s">
        <v>41</v>
      </c>
      <c r="P30" s="6">
        <f>COUNTIFS('Data Entry'!D3:D250,O30,'Data Entry'!L3:L250,"Open")+COUNTIFS('Data Entry'!D3:D250,O30,'Data Entry'!L3:L250,"In Progress")+COUNTIFS('Data Entry'!D3:D250,O30,'Data Entry'!L3:L250,"Pending Verification")</f>
        <v>0</v>
      </c>
    </row>
    <row r="31" spans="2:16" ht="43.5" thickBot="1" x14ac:dyDescent="0.25">
      <c r="B31" s="3" t="str">
        <f>'Data Entry'!A15</f>
        <v>PL-013</v>
      </c>
      <c r="C31" s="3" t="str">
        <f>'Data Entry'!B15</f>
        <v>Gym &amp; Wellness</v>
      </c>
      <c r="D31" s="3" t="str">
        <f>'Data Entry'!D15</f>
        <v>MEP</v>
      </c>
      <c r="E31" s="3" t="str">
        <f>'Data Entry'!E15</f>
        <v>Diffuser grille rattles during full-load operation.</v>
      </c>
      <c r="F31" s="3" t="str">
        <f>'Data Entry'!F15</f>
        <v>Medium</v>
      </c>
      <c r="G31" s="3" t="str">
        <f>'Data Entry'!G15</f>
        <v>James Parker</v>
      </c>
      <c r="H31" s="4">
        <f>'Data Entry'!I15</f>
        <v>46087</v>
      </c>
      <c r="I31" s="4">
        <f>'Data Entry'!J15</f>
        <v>46092</v>
      </c>
      <c r="J31" s="3" t="str">
        <f>'Data Entry'!L15</f>
        <v>Open</v>
      </c>
      <c r="K31" s="3">
        <f ca="1">'Data Entry'!M15</f>
        <v>40</v>
      </c>
      <c r="L31" s="3" t="str">
        <f>'Data Entry'!O15</f>
        <v>Pending</v>
      </c>
      <c r="M31" s="5">
        <f>'Data Entry'!R15</f>
        <v>230</v>
      </c>
      <c r="O31" s="6" t="s">
        <v>42</v>
      </c>
      <c r="P31" s="6">
        <f>COUNTIFS('Data Entry'!D3:D250,O31,'Data Entry'!L3:L250,"Open")+COUNTIFS('Data Entry'!D3:D250,O31,'Data Entry'!L3:L250,"In Progress")+COUNTIFS('Data Entry'!D3:D250,O31,'Data Entry'!L3:L250,"Pending Verification")</f>
        <v>2</v>
      </c>
    </row>
    <row r="32" spans="2:16" ht="43.5" thickBot="1" x14ac:dyDescent="0.25">
      <c r="B32" s="3" t="str">
        <f>'Data Entry'!A16</f>
        <v>PL-014</v>
      </c>
      <c r="C32" s="3" t="str">
        <f>'Data Entry'!B16</f>
        <v>Client Experience Center</v>
      </c>
      <c r="D32" s="3" t="str">
        <f>'Data Entry'!D16</f>
        <v>Finishes</v>
      </c>
      <c r="E32" s="3" t="str">
        <f>'Data Entry'!E16</f>
        <v>Replace vinyl graphic with revised branding panel.</v>
      </c>
      <c r="F32" s="3" t="str">
        <f>'Data Entry'!F16</f>
        <v>Medium</v>
      </c>
      <c r="G32" s="3" t="str">
        <f>'Data Entry'!G16</f>
        <v>Aria Morgan</v>
      </c>
      <c r="H32" s="4">
        <f>'Data Entry'!I16</f>
        <v>46083</v>
      </c>
      <c r="I32" s="4">
        <f>'Data Entry'!J16</f>
        <v>46090</v>
      </c>
      <c r="J32" s="3" t="str">
        <f>'Data Entry'!L16</f>
        <v>In Progress</v>
      </c>
      <c r="K32" s="3">
        <f ca="1">'Data Entry'!M16</f>
        <v>44</v>
      </c>
      <c r="L32" s="3" t="str">
        <f>'Data Entry'!O16</f>
        <v>Pending</v>
      </c>
      <c r="M32" s="5">
        <f>'Data Entry'!R16</f>
        <v>540</v>
      </c>
      <c r="O32" s="6" t="s">
        <v>43</v>
      </c>
      <c r="P32" s="6">
        <f>COUNTIFS('Data Entry'!D3:D250,O32,'Data Entry'!L3:L250,"Open")+COUNTIFS('Data Entry'!D3:D250,O32,'Data Entry'!L3:L250,"In Progress")+COUNTIFS('Data Entry'!D3:D250,O32,'Data Entry'!L3:L250,"Pending Verification")</f>
        <v>1</v>
      </c>
    </row>
    <row r="33" spans="2:16" ht="29.25" thickBot="1" x14ac:dyDescent="0.25">
      <c r="B33" s="3" t="str">
        <f>'Data Entry'!A17</f>
        <v>PL-015</v>
      </c>
      <c r="C33" s="3" t="str">
        <f>'Data Entry'!B17</f>
        <v>Stairwell B</v>
      </c>
      <c r="D33" s="3" t="str">
        <f>'Data Entry'!D17</f>
        <v>Life Safety</v>
      </c>
      <c r="E33" s="3" t="str">
        <f>'Data Entry'!E17</f>
        <v>Emergency light battery failed duration test.</v>
      </c>
      <c r="F33" s="3" t="str">
        <f>'Data Entry'!F17</f>
        <v>High</v>
      </c>
      <c r="G33" s="3" t="str">
        <f>'Data Entry'!G17</f>
        <v>Henry Scott</v>
      </c>
      <c r="H33" s="4">
        <f>'Data Entry'!I17</f>
        <v>46082</v>
      </c>
      <c r="I33" s="4">
        <f>'Data Entry'!J17</f>
        <v>46085</v>
      </c>
      <c r="J33" s="3" t="str">
        <f>'Data Entry'!L17</f>
        <v>Closed</v>
      </c>
      <c r="K33" s="3">
        <f ca="1">'Data Entry'!M17</f>
        <v>3</v>
      </c>
      <c r="L33" s="3" t="str">
        <f>'Data Entry'!O17</f>
        <v>Approved</v>
      </c>
      <c r="M33" s="5">
        <f>'Data Entry'!R17</f>
        <v>260</v>
      </c>
      <c r="O33" s="6" t="s">
        <v>44</v>
      </c>
      <c r="P33" s="6">
        <f>COUNTIFS('Data Entry'!D3:D250,O33,'Data Entry'!L3:L250,"Open")+COUNTIFS('Data Entry'!D3:D250,O33,'Data Entry'!L3:L250,"In Progress")+COUNTIFS('Data Entry'!D3:D250,O33,'Data Entry'!L3:L250,"Pending Verification")</f>
        <v>1</v>
      </c>
    </row>
    <row r="34" spans="2:16" x14ac:dyDescent="0.2">
      <c r="O34" s="6" t="s">
        <v>45</v>
      </c>
      <c r="P34" s="6">
        <f>COUNTIFS('Data Entry'!D3:D250,O34,'Data Entry'!L3:L250,"Open")+COUNTIFS('Data Entry'!D3:D250,O34,'Data Entry'!L3:L250,"In Progress")+COUNTIFS('Data Entry'!D3:D250,O34,'Data Entry'!L3:L250,"Pending Verification")</f>
        <v>1</v>
      </c>
    </row>
  </sheetData>
  <mergeCells count="39">
    <mergeCell ref="B14:D14"/>
    <mergeCell ref="E13:H13"/>
    <mergeCell ref="N7:P7"/>
    <mergeCell ref="J12:K12"/>
    <mergeCell ref="E15:H15"/>
    <mergeCell ref="J11:P11"/>
    <mergeCell ref="K8:M9"/>
    <mergeCell ref="B17:P17"/>
    <mergeCell ref="L13:M13"/>
    <mergeCell ref="H7:J7"/>
    <mergeCell ref="L12:M12"/>
    <mergeCell ref="N12:O12"/>
    <mergeCell ref="E12:H12"/>
    <mergeCell ref="E8:G9"/>
    <mergeCell ref="B15:D15"/>
    <mergeCell ref="E7:G7"/>
    <mergeCell ref="B8:D9"/>
    <mergeCell ref="K7:M7"/>
    <mergeCell ref="E14:H14"/>
    <mergeCell ref="J15:P15"/>
    <mergeCell ref="B11:H11"/>
    <mergeCell ref="N8:P9"/>
    <mergeCell ref="B7:D7"/>
    <mergeCell ref="B2:P2"/>
    <mergeCell ref="B13:D13"/>
    <mergeCell ref="H8:J9"/>
    <mergeCell ref="J13:K13"/>
    <mergeCell ref="I5:K5"/>
    <mergeCell ref="I4:K4"/>
    <mergeCell ref="L5:P5"/>
    <mergeCell ref="B3:H3"/>
    <mergeCell ref="E5:H5"/>
    <mergeCell ref="L4:P4"/>
    <mergeCell ref="B5:D5"/>
    <mergeCell ref="I3:P3"/>
    <mergeCell ref="E4:H4"/>
    <mergeCell ref="B4:D4"/>
    <mergeCell ref="N13:O13"/>
    <mergeCell ref="B12:D12"/>
  </mergeCells>
  <conditionalFormatting sqref="F19:F33">
    <cfRule type="expression" dxfId="31" priority="1">
      <formula>$F19="High"</formula>
    </cfRule>
  </conditionalFormatting>
  <conditionalFormatting sqref="J19:J33">
    <cfRule type="expression" dxfId="30" priority="2">
      <formula>$J19="Open"</formula>
    </cfRule>
    <cfRule type="expression" dxfId="29" priority="3">
      <formula>$J19="In Progress"</formula>
    </cfRule>
    <cfRule type="expression" dxfId="28" priority="4">
      <formula>$J19="Pending Verification"</formula>
    </cfRule>
    <cfRule type="expression" dxfId="27" priority="5">
      <formula>$J19="Closed"</formula>
    </cfRule>
  </conditionalFormatting>
  <conditionalFormatting sqref="K19:K33">
    <cfRule type="cellIs" dxfId="26" priority="6" operator="greaterThan">
      <formula>7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showGridLines="0" workbookViewId="0">
      <selection activeCell="G44" sqref="G44"/>
    </sheetView>
  </sheetViews>
  <sheetFormatPr defaultRowHeight="14.25" x14ac:dyDescent="0.2"/>
  <cols>
    <col min="1" max="1" width="8" style="6" customWidth="1"/>
    <col min="2" max="2" width="10.5703125" style="6" customWidth="1"/>
    <col min="3" max="3" width="11.28515625" style="6" customWidth="1"/>
    <col min="4" max="4" width="15.5703125" style="6" bestFit="1" customWidth="1"/>
    <col min="5" max="5" width="20.140625" style="6" customWidth="1"/>
    <col min="6" max="6" width="12.85546875" style="6" bestFit="1" customWidth="1"/>
    <col min="7" max="7" width="18.28515625" style="6" bestFit="1" customWidth="1"/>
    <col min="8" max="8" width="12.7109375" style="6" customWidth="1"/>
    <col min="9" max="9" width="15.140625" style="6" bestFit="1" customWidth="1"/>
    <col min="10" max="10" width="14.140625" style="6" customWidth="1"/>
    <col min="11" max="11" width="13.140625" style="6" customWidth="1"/>
    <col min="12" max="12" width="12" style="6" bestFit="1" customWidth="1"/>
    <col min="13" max="13" width="8.7109375" style="6" customWidth="1"/>
    <col min="14" max="14" width="20.85546875" style="6" customWidth="1"/>
    <col min="15" max="15" width="22.42578125" style="6" bestFit="1" customWidth="1"/>
    <col min="16" max="16" width="16.28515625" style="6" bestFit="1" customWidth="1"/>
    <col min="17" max="17" width="14.140625" style="6" customWidth="1"/>
    <col min="18" max="18" width="17.42578125" style="6" bestFit="1" customWidth="1"/>
    <col min="19" max="16384" width="9.140625" style="6"/>
  </cols>
  <sheetData>
    <row r="1" spans="1:18" ht="36" thickBot="1" x14ac:dyDescent="0.55000000000000004">
      <c r="A1" s="14" t="s">
        <v>215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30.75" thickBot="1" x14ac:dyDescent="0.25">
      <c r="A2" s="7" t="s">
        <v>24</v>
      </c>
      <c r="B2" s="7" t="s">
        <v>25</v>
      </c>
      <c r="C2" s="7" t="s">
        <v>46</v>
      </c>
      <c r="D2" s="7" t="s">
        <v>26</v>
      </c>
      <c r="E2" s="7" t="s">
        <v>27</v>
      </c>
      <c r="F2" s="7" t="s">
        <v>28</v>
      </c>
      <c r="G2" s="7" t="s">
        <v>29</v>
      </c>
      <c r="H2" s="7" t="s">
        <v>47</v>
      </c>
      <c r="I2" s="7" t="s">
        <v>30</v>
      </c>
      <c r="J2" s="7" t="s">
        <v>31</v>
      </c>
      <c r="K2" s="7" t="s">
        <v>48</v>
      </c>
      <c r="L2" s="7" t="s">
        <v>32</v>
      </c>
      <c r="M2" s="7" t="s">
        <v>33</v>
      </c>
      <c r="N2" s="7" t="s">
        <v>49</v>
      </c>
      <c r="O2" s="7" t="s">
        <v>50</v>
      </c>
      <c r="P2" s="7" t="s">
        <v>51</v>
      </c>
      <c r="Q2" s="7" t="s">
        <v>52</v>
      </c>
      <c r="R2" s="7" t="s">
        <v>53</v>
      </c>
    </row>
    <row r="3" spans="1:18" ht="43.5" thickBot="1" x14ac:dyDescent="0.25">
      <c r="A3" s="3" t="s">
        <v>54</v>
      </c>
      <c r="B3" s="3" t="s">
        <v>55</v>
      </c>
      <c r="C3" s="8" t="s">
        <v>56</v>
      </c>
      <c r="D3" s="3" t="s">
        <v>39</v>
      </c>
      <c r="E3" s="3" t="s">
        <v>57</v>
      </c>
      <c r="F3" s="3" t="s">
        <v>58</v>
      </c>
      <c r="G3" s="3" t="s">
        <v>59</v>
      </c>
      <c r="H3" s="8" t="s">
        <v>60</v>
      </c>
      <c r="I3" s="9">
        <v>46084</v>
      </c>
      <c r="J3" s="9">
        <v>46089</v>
      </c>
      <c r="K3" s="8" t="s">
        <v>61</v>
      </c>
      <c r="L3" s="3" t="s">
        <v>10</v>
      </c>
      <c r="M3" s="10">
        <f t="shared" ref="M3:M18" ca="1" si="0">IF(OR(I3="",L3="Closed"),IF(L3="Closed",K3-I3,""),TODAY()-I3)</f>
        <v>43</v>
      </c>
      <c r="N3" s="3" t="s">
        <v>62</v>
      </c>
      <c r="O3" s="3" t="s">
        <v>63</v>
      </c>
      <c r="P3" s="8" t="s">
        <v>64</v>
      </c>
      <c r="Q3" s="3" t="s">
        <v>65</v>
      </c>
      <c r="R3" s="11">
        <v>350</v>
      </c>
    </row>
    <row r="4" spans="1:18" ht="43.5" thickBot="1" x14ac:dyDescent="0.25">
      <c r="A4" s="3" t="s">
        <v>66</v>
      </c>
      <c r="B4" s="3" t="s">
        <v>67</v>
      </c>
      <c r="C4" s="8" t="s">
        <v>68</v>
      </c>
      <c r="D4" s="3" t="s">
        <v>38</v>
      </c>
      <c r="E4" s="3" t="s">
        <v>69</v>
      </c>
      <c r="F4" s="3" t="s">
        <v>70</v>
      </c>
      <c r="G4" s="3" t="s">
        <v>71</v>
      </c>
      <c r="H4" s="8" t="s">
        <v>72</v>
      </c>
      <c r="I4" s="9">
        <v>46082</v>
      </c>
      <c r="J4" s="9">
        <v>46085</v>
      </c>
      <c r="K4" s="9">
        <v>46084</v>
      </c>
      <c r="L4" s="3" t="s">
        <v>13</v>
      </c>
      <c r="M4" s="10">
        <f t="shared" ca="1" si="0"/>
        <v>2</v>
      </c>
      <c r="N4" s="3" t="s">
        <v>73</v>
      </c>
      <c r="O4" s="3" t="s">
        <v>74</v>
      </c>
      <c r="P4" s="8" t="s">
        <v>75</v>
      </c>
      <c r="Q4" s="3" t="s">
        <v>76</v>
      </c>
      <c r="R4" s="11">
        <v>180</v>
      </c>
    </row>
    <row r="5" spans="1:18" ht="29.25" thickBot="1" x14ac:dyDescent="0.25">
      <c r="A5" s="3" t="s">
        <v>77</v>
      </c>
      <c r="B5" s="3" t="s">
        <v>78</v>
      </c>
      <c r="C5" s="8" t="s">
        <v>79</v>
      </c>
      <c r="D5" s="3" t="s">
        <v>40</v>
      </c>
      <c r="E5" s="3" t="s">
        <v>80</v>
      </c>
      <c r="F5" s="3" t="s">
        <v>70</v>
      </c>
      <c r="G5" s="3" t="s">
        <v>81</v>
      </c>
      <c r="H5" s="8" t="s">
        <v>82</v>
      </c>
      <c r="I5" s="9">
        <v>46083</v>
      </c>
      <c r="J5" s="9">
        <v>46086</v>
      </c>
      <c r="K5" s="8" t="s">
        <v>61</v>
      </c>
      <c r="L5" s="3" t="s">
        <v>11</v>
      </c>
      <c r="M5" s="10">
        <f t="shared" ca="1" si="0"/>
        <v>44</v>
      </c>
      <c r="N5" s="3" t="s">
        <v>83</v>
      </c>
      <c r="O5" s="3" t="s">
        <v>63</v>
      </c>
      <c r="P5" s="8" t="s">
        <v>84</v>
      </c>
      <c r="Q5" s="3" t="s">
        <v>85</v>
      </c>
      <c r="R5" s="11">
        <v>420</v>
      </c>
    </row>
    <row r="6" spans="1:18" ht="43.5" thickBot="1" x14ac:dyDescent="0.25">
      <c r="A6" s="3" t="s">
        <v>86</v>
      </c>
      <c r="B6" s="3" t="s">
        <v>87</v>
      </c>
      <c r="C6" s="8" t="s">
        <v>88</v>
      </c>
      <c r="D6" s="3" t="s">
        <v>39</v>
      </c>
      <c r="E6" s="3" t="s">
        <v>89</v>
      </c>
      <c r="F6" s="3" t="s">
        <v>90</v>
      </c>
      <c r="G6" s="3" t="s">
        <v>91</v>
      </c>
      <c r="H6" s="8" t="s">
        <v>92</v>
      </c>
      <c r="I6" s="9">
        <v>46080</v>
      </c>
      <c r="J6" s="9">
        <v>46087</v>
      </c>
      <c r="K6" s="8" t="s">
        <v>61</v>
      </c>
      <c r="L6" s="3" t="s">
        <v>10</v>
      </c>
      <c r="M6" s="10">
        <f t="shared" ca="1" si="0"/>
        <v>47</v>
      </c>
      <c r="N6" s="3" t="s">
        <v>93</v>
      </c>
      <c r="O6" s="3" t="s">
        <v>63</v>
      </c>
      <c r="P6" s="8" t="s">
        <v>94</v>
      </c>
      <c r="Q6" s="3" t="s">
        <v>95</v>
      </c>
      <c r="R6" s="11">
        <v>95</v>
      </c>
    </row>
    <row r="7" spans="1:18" ht="43.5" thickBot="1" x14ac:dyDescent="0.25">
      <c r="A7" s="3" t="s">
        <v>96</v>
      </c>
      <c r="B7" s="3" t="s">
        <v>97</v>
      </c>
      <c r="C7" s="8" t="s">
        <v>88</v>
      </c>
      <c r="D7" s="3" t="s">
        <v>98</v>
      </c>
      <c r="E7" s="3" t="s">
        <v>99</v>
      </c>
      <c r="F7" s="3" t="s">
        <v>58</v>
      </c>
      <c r="G7" s="3" t="s">
        <v>100</v>
      </c>
      <c r="H7" s="8" t="s">
        <v>60</v>
      </c>
      <c r="I7" s="9">
        <v>46085</v>
      </c>
      <c r="J7" s="9">
        <v>46088</v>
      </c>
      <c r="K7" s="8" t="s">
        <v>61</v>
      </c>
      <c r="L7" s="3" t="s">
        <v>10</v>
      </c>
      <c r="M7" s="10">
        <f t="shared" ca="1" si="0"/>
        <v>42</v>
      </c>
      <c r="N7" s="3" t="s">
        <v>101</v>
      </c>
      <c r="O7" s="3" t="s">
        <v>63</v>
      </c>
      <c r="P7" s="8" t="s">
        <v>102</v>
      </c>
      <c r="Q7" s="3" t="s">
        <v>103</v>
      </c>
      <c r="R7" s="11">
        <v>125</v>
      </c>
    </row>
    <row r="8" spans="1:18" ht="57.75" thickBot="1" x14ac:dyDescent="0.25">
      <c r="A8" s="3" t="s">
        <v>104</v>
      </c>
      <c r="B8" s="3" t="s">
        <v>105</v>
      </c>
      <c r="C8" s="8" t="s">
        <v>56</v>
      </c>
      <c r="D8" s="3" t="s">
        <v>41</v>
      </c>
      <c r="E8" s="3" t="s">
        <v>106</v>
      </c>
      <c r="F8" s="3" t="s">
        <v>70</v>
      </c>
      <c r="G8" s="3" t="s">
        <v>107</v>
      </c>
      <c r="H8" s="8" t="s">
        <v>72</v>
      </c>
      <c r="I8" s="9">
        <v>46082</v>
      </c>
      <c r="J8" s="9">
        <v>46086</v>
      </c>
      <c r="K8" s="9">
        <v>46086</v>
      </c>
      <c r="L8" s="3" t="s">
        <v>13</v>
      </c>
      <c r="M8" s="10">
        <f t="shared" ca="1" si="0"/>
        <v>4</v>
      </c>
      <c r="N8" s="3" t="s">
        <v>108</v>
      </c>
      <c r="O8" s="3" t="s">
        <v>74</v>
      </c>
      <c r="P8" s="8" t="s">
        <v>109</v>
      </c>
      <c r="Q8" s="3" t="s">
        <v>110</v>
      </c>
      <c r="R8" s="11">
        <v>860</v>
      </c>
    </row>
    <row r="9" spans="1:18" ht="43.5" thickBot="1" x14ac:dyDescent="0.25">
      <c r="A9" s="3" t="s">
        <v>111</v>
      </c>
      <c r="B9" s="3" t="s">
        <v>112</v>
      </c>
      <c r="C9" s="8" t="s">
        <v>113</v>
      </c>
      <c r="D9" s="3" t="s">
        <v>42</v>
      </c>
      <c r="E9" s="3" t="s">
        <v>114</v>
      </c>
      <c r="F9" s="3" t="s">
        <v>70</v>
      </c>
      <c r="G9" s="3" t="s">
        <v>115</v>
      </c>
      <c r="H9" s="8" t="s">
        <v>82</v>
      </c>
      <c r="I9" s="9">
        <v>46086</v>
      </c>
      <c r="J9" s="9">
        <v>46087</v>
      </c>
      <c r="K9" s="8" t="s">
        <v>61</v>
      </c>
      <c r="L9" s="3" t="s">
        <v>10</v>
      </c>
      <c r="M9" s="10">
        <f t="shared" ca="1" si="0"/>
        <v>41</v>
      </c>
      <c r="N9" s="3" t="s">
        <v>116</v>
      </c>
      <c r="O9" s="3" t="s">
        <v>63</v>
      </c>
      <c r="P9" s="8" t="s">
        <v>117</v>
      </c>
      <c r="Q9" s="3" t="s">
        <v>118</v>
      </c>
      <c r="R9" s="11">
        <v>210</v>
      </c>
    </row>
    <row r="10" spans="1:18" ht="43.5" thickBot="1" x14ac:dyDescent="0.25">
      <c r="A10" s="3" t="s">
        <v>119</v>
      </c>
      <c r="B10" s="3" t="s">
        <v>120</v>
      </c>
      <c r="C10" s="8" t="s">
        <v>121</v>
      </c>
      <c r="D10" s="3" t="s">
        <v>43</v>
      </c>
      <c r="E10" s="3" t="s">
        <v>122</v>
      </c>
      <c r="F10" s="3" t="s">
        <v>58</v>
      </c>
      <c r="G10" s="3" t="s">
        <v>123</v>
      </c>
      <c r="H10" s="8" t="s">
        <v>92</v>
      </c>
      <c r="I10" s="9">
        <v>46083</v>
      </c>
      <c r="J10" s="9">
        <v>46091</v>
      </c>
      <c r="K10" s="8" t="s">
        <v>61</v>
      </c>
      <c r="L10" s="3" t="s">
        <v>11</v>
      </c>
      <c r="M10" s="10">
        <f t="shared" ca="1" si="0"/>
        <v>44</v>
      </c>
      <c r="N10" s="3" t="s">
        <v>124</v>
      </c>
      <c r="O10" s="3" t="s">
        <v>63</v>
      </c>
      <c r="P10" s="8" t="s">
        <v>125</v>
      </c>
      <c r="Q10" s="3" t="s">
        <v>126</v>
      </c>
      <c r="R10" s="11">
        <v>600</v>
      </c>
    </row>
    <row r="11" spans="1:18" ht="43.5" thickBot="1" x14ac:dyDescent="0.25">
      <c r="A11" s="3" t="s">
        <v>127</v>
      </c>
      <c r="B11" s="3" t="s">
        <v>128</v>
      </c>
      <c r="C11" s="8" t="s">
        <v>56</v>
      </c>
      <c r="D11" s="3" t="s">
        <v>40</v>
      </c>
      <c r="E11" s="3" t="s">
        <v>129</v>
      </c>
      <c r="F11" s="3" t="s">
        <v>58</v>
      </c>
      <c r="G11" s="3" t="s">
        <v>130</v>
      </c>
      <c r="H11" s="8" t="s">
        <v>60</v>
      </c>
      <c r="I11" s="9">
        <v>46084</v>
      </c>
      <c r="J11" s="9">
        <v>46087</v>
      </c>
      <c r="K11" s="9">
        <v>46087</v>
      </c>
      <c r="L11" s="3" t="s">
        <v>13</v>
      </c>
      <c r="M11" s="10">
        <f t="shared" ca="1" si="0"/>
        <v>3</v>
      </c>
      <c r="N11" s="3" t="s">
        <v>131</v>
      </c>
      <c r="O11" s="3" t="s">
        <v>74</v>
      </c>
      <c r="P11" s="8" t="s">
        <v>132</v>
      </c>
      <c r="Q11" s="3" t="s">
        <v>85</v>
      </c>
      <c r="R11" s="11">
        <v>140</v>
      </c>
    </row>
    <row r="12" spans="1:18" ht="43.5" thickBot="1" x14ac:dyDescent="0.25">
      <c r="A12" s="3" t="s">
        <v>133</v>
      </c>
      <c r="B12" s="3" t="s">
        <v>134</v>
      </c>
      <c r="C12" s="8" t="s">
        <v>135</v>
      </c>
      <c r="D12" s="3" t="s">
        <v>44</v>
      </c>
      <c r="E12" s="3" t="s">
        <v>136</v>
      </c>
      <c r="F12" s="3" t="s">
        <v>90</v>
      </c>
      <c r="G12" s="3" t="s">
        <v>137</v>
      </c>
      <c r="H12" s="8" t="s">
        <v>72</v>
      </c>
      <c r="I12" s="9">
        <v>46085</v>
      </c>
      <c r="J12" s="9">
        <v>46090</v>
      </c>
      <c r="K12" s="8" t="s">
        <v>61</v>
      </c>
      <c r="L12" s="3" t="s">
        <v>10</v>
      </c>
      <c r="M12" s="10">
        <f t="shared" ca="1" si="0"/>
        <v>42</v>
      </c>
      <c r="N12" s="3" t="s">
        <v>138</v>
      </c>
      <c r="O12" s="3" t="s">
        <v>63</v>
      </c>
      <c r="P12" s="8" t="s">
        <v>139</v>
      </c>
      <c r="Q12" s="3" t="s">
        <v>140</v>
      </c>
      <c r="R12" s="11">
        <v>275</v>
      </c>
    </row>
    <row r="13" spans="1:18" ht="43.5" thickBot="1" x14ac:dyDescent="0.25">
      <c r="A13" s="3" t="s">
        <v>141</v>
      </c>
      <c r="B13" s="3" t="s">
        <v>142</v>
      </c>
      <c r="C13" s="8" t="s">
        <v>68</v>
      </c>
      <c r="D13" s="3" t="s">
        <v>143</v>
      </c>
      <c r="E13" s="3" t="s">
        <v>144</v>
      </c>
      <c r="F13" s="3" t="s">
        <v>90</v>
      </c>
      <c r="G13" s="3" t="s">
        <v>145</v>
      </c>
      <c r="H13" s="8" t="s">
        <v>92</v>
      </c>
      <c r="I13" s="9">
        <v>46086</v>
      </c>
      <c r="J13" s="9">
        <v>46093</v>
      </c>
      <c r="K13" s="8" t="s">
        <v>61</v>
      </c>
      <c r="L13" s="3" t="s">
        <v>10</v>
      </c>
      <c r="M13" s="10">
        <f t="shared" ca="1" si="0"/>
        <v>41</v>
      </c>
      <c r="N13" s="3" t="s">
        <v>146</v>
      </c>
      <c r="O13" s="3" t="s">
        <v>63</v>
      </c>
      <c r="P13" s="8" t="s">
        <v>147</v>
      </c>
      <c r="Q13" s="3" t="s">
        <v>148</v>
      </c>
      <c r="R13" s="11">
        <v>310</v>
      </c>
    </row>
    <row r="14" spans="1:18" ht="43.5" thickBot="1" x14ac:dyDescent="0.25">
      <c r="A14" s="3" t="s">
        <v>149</v>
      </c>
      <c r="B14" s="3" t="s">
        <v>150</v>
      </c>
      <c r="C14" s="8" t="s">
        <v>151</v>
      </c>
      <c r="D14" s="3" t="s">
        <v>42</v>
      </c>
      <c r="E14" s="3" t="s">
        <v>152</v>
      </c>
      <c r="F14" s="3" t="s">
        <v>70</v>
      </c>
      <c r="G14" s="3" t="s">
        <v>153</v>
      </c>
      <c r="H14" s="8" t="s">
        <v>82</v>
      </c>
      <c r="I14" s="9">
        <v>46086</v>
      </c>
      <c r="J14" s="9">
        <v>46088</v>
      </c>
      <c r="K14" s="8" t="s">
        <v>61</v>
      </c>
      <c r="L14" s="3" t="s">
        <v>12</v>
      </c>
      <c r="M14" s="10">
        <f t="shared" ca="1" si="0"/>
        <v>41</v>
      </c>
      <c r="N14" s="3" t="s">
        <v>154</v>
      </c>
      <c r="O14" s="3" t="s">
        <v>63</v>
      </c>
      <c r="P14" s="8" t="s">
        <v>155</v>
      </c>
      <c r="Q14" s="3" t="s">
        <v>103</v>
      </c>
      <c r="R14" s="11">
        <v>155</v>
      </c>
    </row>
    <row r="15" spans="1:18" ht="43.5" thickBot="1" x14ac:dyDescent="0.25">
      <c r="A15" s="3" t="s">
        <v>156</v>
      </c>
      <c r="B15" s="3" t="s">
        <v>157</v>
      </c>
      <c r="C15" s="8" t="s">
        <v>113</v>
      </c>
      <c r="D15" s="3" t="s">
        <v>45</v>
      </c>
      <c r="E15" s="3" t="s">
        <v>158</v>
      </c>
      <c r="F15" s="3" t="s">
        <v>58</v>
      </c>
      <c r="G15" s="3" t="s">
        <v>159</v>
      </c>
      <c r="H15" s="8" t="s">
        <v>72</v>
      </c>
      <c r="I15" s="9">
        <v>46087</v>
      </c>
      <c r="J15" s="9">
        <v>46092</v>
      </c>
      <c r="K15" s="8" t="s">
        <v>61</v>
      </c>
      <c r="L15" s="3" t="s">
        <v>10</v>
      </c>
      <c r="M15" s="10">
        <f t="shared" ca="1" si="0"/>
        <v>40</v>
      </c>
      <c r="N15" s="3" t="s">
        <v>160</v>
      </c>
      <c r="O15" s="3" t="s">
        <v>63</v>
      </c>
      <c r="P15" s="8" t="s">
        <v>161</v>
      </c>
      <c r="Q15" s="3" t="s">
        <v>110</v>
      </c>
      <c r="R15" s="11">
        <v>230</v>
      </c>
    </row>
    <row r="16" spans="1:18" ht="43.5" thickBot="1" x14ac:dyDescent="0.25">
      <c r="A16" s="3" t="s">
        <v>162</v>
      </c>
      <c r="B16" s="3" t="s">
        <v>163</v>
      </c>
      <c r="C16" s="8" t="s">
        <v>56</v>
      </c>
      <c r="D16" s="3" t="s">
        <v>39</v>
      </c>
      <c r="E16" s="3" t="s">
        <v>164</v>
      </c>
      <c r="F16" s="3" t="s">
        <v>58</v>
      </c>
      <c r="G16" s="3" t="s">
        <v>165</v>
      </c>
      <c r="H16" s="8" t="s">
        <v>60</v>
      </c>
      <c r="I16" s="9">
        <v>46083</v>
      </c>
      <c r="J16" s="9">
        <v>46090</v>
      </c>
      <c r="K16" s="8" t="s">
        <v>61</v>
      </c>
      <c r="L16" s="3" t="s">
        <v>11</v>
      </c>
      <c r="M16" s="10">
        <f t="shared" ca="1" si="0"/>
        <v>44</v>
      </c>
      <c r="N16" s="3" t="s">
        <v>166</v>
      </c>
      <c r="O16" s="3" t="s">
        <v>63</v>
      </c>
      <c r="P16" s="8" t="s">
        <v>167</v>
      </c>
      <c r="Q16" s="3" t="s">
        <v>65</v>
      </c>
      <c r="R16" s="11">
        <v>540</v>
      </c>
    </row>
    <row r="17" spans="1:18" ht="43.5" thickBot="1" x14ac:dyDescent="0.25">
      <c r="A17" s="3" t="s">
        <v>168</v>
      </c>
      <c r="B17" s="3" t="s">
        <v>169</v>
      </c>
      <c r="C17" s="8" t="s">
        <v>170</v>
      </c>
      <c r="D17" s="3" t="s">
        <v>171</v>
      </c>
      <c r="E17" s="3" t="s">
        <v>172</v>
      </c>
      <c r="F17" s="3" t="s">
        <v>70</v>
      </c>
      <c r="G17" s="3" t="s">
        <v>173</v>
      </c>
      <c r="H17" s="8" t="s">
        <v>82</v>
      </c>
      <c r="I17" s="9">
        <v>46082</v>
      </c>
      <c r="J17" s="9">
        <v>46085</v>
      </c>
      <c r="K17" s="9">
        <v>46085</v>
      </c>
      <c r="L17" s="3" t="s">
        <v>13</v>
      </c>
      <c r="M17" s="10">
        <f t="shared" ca="1" si="0"/>
        <v>3</v>
      </c>
      <c r="N17" s="3" t="s">
        <v>174</v>
      </c>
      <c r="O17" s="3" t="s">
        <v>74</v>
      </c>
      <c r="P17" s="8" t="s">
        <v>175</v>
      </c>
      <c r="Q17" s="3" t="s">
        <v>76</v>
      </c>
      <c r="R17" s="11">
        <v>260</v>
      </c>
    </row>
    <row r="18" spans="1:18" ht="43.5" thickBot="1" x14ac:dyDescent="0.25">
      <c r="A18" s="3" t="s">
        <v>176</v>
      </c>
      <c r="B18" s="3" t="s">
        <v>177</v>
      </c>
      <c r="C18" s="8" t="s">
        <v>178</v>
      </c>
      <c r="D18" s="3" t="s">
        <v>39</v>
      </c>
      <c r="E18" s="3" t="s">
        <v>179</v>
      </c>
      <c r="F18" s="3" t="s">
        <v>90</v>
      </c>
      <c r="G18" s="3" t="s">
        <v>180</v>
      </c>
      <c r="H18" s="8" t="s">
        <v>92</v>
      </c>
      <c r="I18" s="9">
        <v>46087</v>
      </c>
      <c r="J18" s="9">
        <v>46094</v>
      </c>
      <c r="K18" s="8" t="s">
        <v>61</v>
      </c>
      <c r="L18" s="3" t="s">
        <v>10</v>
      </c>
      <c r="M18" s="10">
        <f t="shared" ca="1" si="0"/>
        <v>40</v>
      </c>
      <c r="N18" s="3" t="s">
        <v>181</v>
      </c>
      <c r="O18" s="3" t="s">
        <v>63</v>
      </c>
      <c r="P18" s="8" t="s">
        <v>182</v>
      </c>
      <c r="Q18" s="3" t="s">
        <v>95</v>
      </c>
      <c r="R18" s="11">
        <v>60</v>
      </c>
    </row>
  </sheetData>
  <mergeCells count="1">
    <mergeCell ref="A1:R1"/>
  </mergeCells>
  <conditionalFormatting sqref="L3:L250">
    <cfRule type="expression" dxfId="25" priority="1">
      <formula>$L3="Open"</formula>
    </cfRule>
    <cfRule type="expression" dxfId="24" priority="2">
      <formula>$L3="In Progress"</formula>
    </cfRule>
    <cfRule type="expression" dxfId="23" priority="3">
      <formula>$L3="Pending Verification"</formula>
    </cfRule>
    <cfRule type="expression" dxfId="22" priority="4">
      <formula>$L3="Closed"</formula>
    </cfRule>
  </conditionalFormatting>
  <conditionalFormatting sqref="M3:M250">
    <cfRule type="cellIs" dxfId="21" priority="5" operator="greaterThan">
      <formula>7</formula>
    </cfRule>
  </conditionalFormatting>
  <dataValidations count="4">
    <dataValidation type="list" allowBlank="1" sqref="L3:L250" xr:uid="{00000000-0002-0000-0100-000000000000}">
      <formula1>"Open,In Progress,Pending Verification,Closed"</formula1>
    </dataValidation>
    <dataValidation type="list" allowBlank="1" sqref="F3:F250" xr:uid="{00000000-0002-0000-0100-000001000000}">
      <formula1>"High,Medium,Low"</formula1>
    </dataValidation>
    <dataValidation type="list" allowBlank="1" sqref="D3:D250" xr:uid="{00000000-0002-0000-0100-000002000000}">
      <formula1>"Finishes,Electrical,Plumbing,HVAC,Audio Visual,Civil,Safety,Doors &amp; Hardware,Furniture,Life Safety,MEP"</formula1>
    </dataValidation>
    <dataValidation type="list" allowBlank="1" sqref="O3:O250" xr:uid="{00000000-0002-0000-0100-000003000000}">
      <formula1>"Pending,Approved,Rejected"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8"/>
  <sheetViews>
    <sheetView showGridLines="0" workbookViewId="0">
      <selection activeCell="D51" sqref="D51"/>
    </sheetView>
  </sheetViews>
  <sheetFormatPr defaultRowHeight="14.25" x14ac:dyDescent="0.2"/>
  <cols>
    <col min="1" max="1" width="1.28515625" style="1" customWidth="1"/>
    <col min="2" max="2" width="22" style="1" customWidth="1"/>
    <col min="3" max="3" width="28" style="1" customWidth="1"/>
    <col min="4" max="4" width="42" style="1" customWidth="1"/>
    <col min="5" max="5" width="30" style="1" customWidth="1"/>
    <col min="6" max="6" width="62.140625" style="1" customWidth="1"/>
    <col min="7" max="16384" width="9.140625" style="1"/>
  </cols>
  <sheetData>
    <row r="1" spans="2:6" ht="4.5" customHeight="1" thickBot="1" x14ac:dyDescent="0.25"/>
    <row r="2" spans="2:6" ht="31.5" thickBot="1" x14ac:dyDescent="0.25">
      <c r="B2" s="44" t="s">
        <v>183</v>
      </c>
      <c r="C2" s="45"/>
      <c r="D2" s="45"/>
      <c r="E2" s="45"/>
      <c r="F2" s="45"/>
    </row>
    <row r="3" spans="2:6" ht="15" thickBot="1" x14ac:dyDescent="0.25"/>
    <row r="4" spans="2:6" ht="40.15" customHeight="1" thickBot="1" x14ac:dyDescent="0.25">
      <c r="B4" s="47" t="s">
        <v>184</v>
      </c>
      <c r="C4" s="43"/>
      <c r="D4" s="46" t="s">
        <v>185</v>
      </c>
      <c r="E4" s="43"/>
      <c r="F4" s="43"/>
    </row>
    <row r="5" spans="2:6" ht="15" thickBot="1" x14ac:dyDescent="0.25"/>
    <row r="6" spans="2:6" ht="40.15" customHeight="1" thickBot="1" x14ac:dyDescent="0.25">
      <c r="B6" s="47" t="s">
        <v>186</v>
      </c>
      <c r="C6" s="43"/>
      <c r="D6" s="46" t="s">
        <v>187</v>
      </c>
      <c r="E6" s="43"/>
      <c r="F6" s="43"/>
    </row>
    <row r="7" spans="2:6" ht="15" thickBot="1" x14ac:dyDescent="0.25"/>
    <row r="8" spans="2:6" ht="40.15" customHeight="1" thickBot="1" x14ac:dyDescent="0.25">
      <c r="B8" s="47" t="s">
        <v>188</v>
      </c>
      <c r="C8" s="43"/>
      <c r="D8" s="46" t="s">
        <v>189</v>
      </c>
      <c r="E8" s="43"/>
      <c r="F8" s="43"/>
    </row>
    <row r="9" spans="2:6" ht="15" thickBot="1" x14ac:dyDescent="0.25"/>
    <row r="10" spans="2:6" ht="40.15" customHeight="1" thickBot="1" x14ac:dyDescent="0.25">
      <c r="B10" s="47" t="s">
        <v>190</v>
      </c>
      <c r="C10" s="43"/>
      <c r="D10" s="46" t="s">
        <v>191</v>
      </c>
      <c r="E10" s="43"/>
      <c r="F10" s="43"/>
    </row>
    <row r="11" spans="2:6" ht="15" thickBot="1" x14ac:dyDescent="0.25"/>
    <row r="12" spans="2:6" ht="40.15" customHeight="1" thickBot="1" x14ac:dyDescent="0.25">
      <c r="B12" s="47" t="s">
        <v>192</v>
      </c>
      <c r="C12" s="43"/>
      <c r="D12" s="46" t="s">
        <v>193</v>
      </c>
      <c r="E12" s="43"/>
      <c r="F12" s="43"/>
    </row>
    <row r="13" spans="2:6" ht="15" thickBot="1" x14ac:dyDescent="0.25"/>
    <row r="14" spans="2:6" ht="40.15" customHeight="1" thickBot="1" x14ac:dyDescent="0.25">
      <c r="B14" s="47" t="s">
        <v>194</v>
      </c>
      <c r="C14" s="43"/>
      <c r="D14" s="46" t="s">
        <v>195</v>
      </c>
      <c r="E14" s="43"/>
      <c r="F14" s="43"/>
    </row>
    <row r="15" spans="2:6" ht="15" thickBot="1" x14ac:dyDescent="0.25"/>
    <row r="16" spans="2:6" ht="40.15" customHeight="1" thickBot="1" x14ac:dyDescent="0.25">
      <c r="B16" s="47" t="s">
        <v>196</v>
      </c>
      <c r="C16" s="43"/>
      <c r="D16" s="46" t="s">
        <v>197</v>
      </c>
      <c r="E16" s="43"/>
      <c r="F16" s="43"/>
    </row>
    <row r="17" spans="2:6" ht="15" thickBot="1" x14ac:dyDescent="0.25"/>
    <row r="18" spans="2:6" ht="40.15" customHeight="1" thickBot="1" x14ac:dyDescent="0.25">
      <c r="B18" s="47" t="s">
        <v>198</v>
      </c>
      <c r="C18" s="43"/>
      <c r="D18" s="46" t="s">
        <v>199</v>
      </c>
      <c r="E18" s="43"/>
      <c r="F18" s="43"/>
    </row>
    <row r="19" spans="2:6" ht="15" thickBot="1" x14ac:dyDescent="0.25"/>
    <row r="20" spans="2:6" ht="16.5" thickBot="1" x14ac:dyDescent="0.3">
      <c r="B20" s="50" t="s">
        <v>200</v>
      </c>
      <c r="C20" s="43"/>
      <c r="D20" s="43"/>
      <c r="E20" s="43"/>
      <c r="F20" s="43"/>
    </row>
    <row r="21" spans="2:6" ht="15.75" thickBot="1" x14ac:dyDescent="0.3">
      <c r="B21" s="52" t="s">
        <v>201</v>
      </c>
      <c r="C21" s="43"/>
      <c r="D21" s="42" t="s">
        <v>202</v>
      </c>
      <c r="E21" s="43"/>
      <c r="F21" s="43"/>
    </row>
    <row r="22" spans="2:6" ht="15.75" thickBot="1" x14ac:dyDescent="0.3">
      <c r="B22" s="54" t="s">
        <v>203</v>
      </c>
      <c r="C22" s="43"/>
      <c r="D22" s="42" t="s">
        <v>204</v>
      </c>
      <c r="E22" s="43"/>
      <c r="F22" s="43"/>
    </row>
    <row r="23" spans="2:6" ht="15.75" thickBot="1" x14ac:dyDescent="0.3">
      <c r="B23" s="55" t="s">
        <v>205</v>
      </c>
      <c r="C23" s="43"/>
      <c r="D23" s="42" t="s">
        <v>206</v>
      </c>
      <c r="E23" s="43"/>
      <c r="F23" s="43"/>
    </row>
    <row r="24" spans="2:6" ht="15.75" thickBot="1" x14ac:dyDescent="0.3">
      <c r="B24" s="49" t="s">
        <v>207</v>
      </c>
      <c r="C24" s="43"/>
      <c r="D24" s="42" t="s">
        <v>208</v>
      </c>
      <c r="E24" s="43"/>
      <c r="F24" s="43"/>
    </row>
    <row r="25" spans="2:6" ht="15.75" thickBot="1" x14ac:dyDescent="0.3">
      <c r="B25" s="53" t="s">
        <v>209</v>
      </c>
      <c r="C25" s="43"/>
      <c r="D25" s="42" t="s">
        <v>210</v>
      </c>
      <c r="E25" s="43"/>
      <c r="F25" s="43"/>
    </row>
    <row r="26" spans="2:6" ht="15.75" thickBot="1" x14ac:dyDescent="0.3">
      <c r="B26" s="51" t="s">
        <v>211</v>
      </c>
      <c r="C26" s="43"/>
      <c r="D26" s="42" t="s">
        <v>212</v>
      </c>
      <c r="E26" s="43"/>
      <c r="F26" s="43"/>
    </row>
    <row r="27" spans="2:6" ht="15" thickBot="1" x14ac:dyDescent="0.25"/>
    <row r="28" spans="2:6" ht="15.75" thickBot="1" x14ac:dyDescent="0.3">
      <c r="B28" s="48" t="s">
        <v>213</v>
      </c>
      <c r="C28" s="43"/>
      <c r="D28" s="43"/>
      <c r="E28" s="43"/>
      <c r="F28" s="43"/>
    </row>
  </sheetData>
  <mergeCells count="31">
    <mergeCell ref="B28:F28"/>
    <mergeCell ref="B10:C10"/>
    <mergeCell ref="D26:F26"/>
    <mergeCell ref="D10:F10"/>
    <mergeCell ref="B6:C6"/>
    <mergeCell ref="B24:C24"/>
    <mergeCell ref="B20:F20"/>
    <mergeCell ref="D22:F22"/>
    <mergeCell ref="B26:C26"/>
    <mergeCell ref="D21:F21"/>
    <mergeCell ref="D6:F6"/>
    <mergeCell ref="B12:C12"/>
    <mergeCell ref="B21:C21"/>
    <mergeCell ref="B25:C25"/>
    <mergeCell ref="B22:C22"/>
    <mergeCell ref="B23:C23"/>
    <mergeCell ref="D25:F25"/>
    <mergeCell ref="D24:F24"/>
    <mergeCell ref="D23:F23"/>
    <mergeCell ref="B2:F2"/>
    <mergeCell ref="D4:F4"/>
    <mergeCell ref="D12:F12"/>
    <mergeCell ref="D18:F18"/>
    <mergeCell ref="B14:C14"/>
    <mergeCell ref="D8:F8"/>
    <mergeCell ref="B8:C8"/>
    <mergeCell ref="D14:F14"/>
    <mergeCell ref="B4:C4"/>
    <mergeCell ref="B16:C16"/>
    <mergeCell ref="B18:C18"/>
    <mergeCell ref="D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created xsi:type="dcterms:W3CDTF">2026-03-28T21:25:06Z</dcterms:created>
  <dcterms:modified xsi:type="dcterms:W3CDTF">2026-04-15T17:22:25Z</dcterms:modified>
</cp:coreProperties>
</file>